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4 от 24.12.2025\"/>
    </mc:Choice>
  </mc:AlternateContent>
  <bookViews>
    <workbookView xWindow="0" yWindow="0" windowWidth="28800" windowHeight="10845" tabRatio="597" activeTab="1"/>
  </bookViews>
  <sheets>
    <sheet name="Прил.4" sheetId="3" r:id="rId1"/>
    <sheet name="Прил.5" sheetId="4" r:id="rId2"/>
  </sheets>
  <definedNames>
    <definedName name="_xlnm._FilterDatabase" localSheetId="0" hidden="1">Прил.4!$A$10:$I$406</definedName>
    <definedName name="_xlnm._FilterDatabase" localSheetId="1" hidden="1">Прил.5!$A$11:$H$356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I262" i="3" l="1"/>
  <c r="I291" i="3"/>
  <c r="H291" i="3"/>
  <c r="H262" i="3"/>
  <c r="H24" i="3"/>
  <c r="I24" i="3"/>
  <c r="H129" i="3"/>
  <c r="I129" i="3"/>
  <c r="I164" i="3"/>
  <c r="G12" i="4" l="1"/>
  <c r="H12" i="4"/>
  <c r="G339" i="3" l="1"/>
  <c r="G323" i="3" l="1"/>
  <c r="G291" i="3"/>
  <c r="H275" i="4"/>
  <c r="H72" i="4" l="1"/>
  <c r="H71" i="4" s="1"/>
  <c r="G72" i="4"/>
  <c r="G71" i="4" s="1"/>
  <c r="H238" i="4"/>
  <c r="G238" i="4"/>
  <c r="H211" i="4"/>
  <c r="G211" i="4"/>
  <c r="H206" i="4"/>
  <c r="G206" i="4"/>
  <c r="H204" i="4"/>
  <c r="G204" i="4"/>
  <c r="H203" i="4"/>
  <c r="G203" i="4"/>
  <c r="H202" i="4"/>
  <c r="G202" i="4"/>
  <c r="H201" i="4"/>
  <c r="G201" i="4"/>
  <c r="H199" i="4"/>
  <c r="G199" i="4"/>
  <c r="H195" i="4"/>
  <c r="G195" i="4"/>
  <c r="H193" i="4"/>
  <c r="G193" i="4"/>
  <c r="H191" i="4"/>
  <c r="G191" i="4"/>
  <c r="H189" i="4"/>
  <c r="G189" i="4"/>
  <c r="H187" i="4"/>
  <c r="G187" i="4"/>
  <c r="H185" i="4"/>
  <c r="G185" i="4"/>
  <c r="H182" i="4"/>
  <c r="G182" i="4"/>
  <c r="H180" i="4"/>
  <c r="G180" i="4"/>
  <c r="H178" i="4"/>
  <c r="G178" i="4"/>
  <c r="I391" i="3"/>
  <c r="H391" i="3"/>
  <c r="H383" i="3"/>
  <c r="I350" i="3"/>
  <c r="H350" i="3"/>
  <c r="I340" i="3"/>
  <c r="H252" i="4" s="1"/>
  <c r="H340" i="3"/>
  <c r="G252" i="4" s="1"/>
  <c r="I339" i="3"/>
  <c r="H339" i="3"/>
  <c r="I338" i="3"/>
  <c r="H338" i="3"/>
  <c r="I360" i="3"/>
  <c r="H360" i="3"/>
  <c r="I309" i="3"/>
  <c r="H309" i="3"/>
  <c r="I324" i="3" l="1"/>
  <c r="H324" i="3"/>
  <c r="I322" i="3"/>
  <c r="H322" i="3"/>
  <c r="H210" i="4"/>
  <c r="G210" i="4"/>
  <c r="G205" i="4" l="1"/>
  <c r="H205" i="4"/>
  <c r="G170" i="4"/>
  <c r="I269" i="3"/>
  <c r="H171" i="4" s="1"/>
  <c r="H170" i="4" s="1"/>
  <c r="H203" i="3"/>
  <c r="I203" i="3"/>
  <c r="H121" i="3"/>
  <c r="G275" i="4" s="1"/>
  <c r="G274" i="4" s="1"/>
  <c r="G113" i="3"/>
  <c r="H117" i="3"/>
  <c r="H115" i="3"/>
  <c r="I115" i="3"/>
  <c r="I40" i="3"/>
  <c r="H40" i="3"/>
  <c r="F176" i="4" l="1"/>
  <c r="F175" i="4" s="1"/>
  <c r="G272" i="3"/>
  <c r="F274" i="4"/>
  <c r="I184" i="3"/>
  <c r="H237" i="4"/>
  <c r="G237" i="4"/>
  <c r="F237" i="4"/>
  <c r="I117" i="3"/>
  <c r="H174" i="4"/>
  <c r="H173" i="4" s="1"/>
  <c r="G174" i="4"/>
  <c r="G173" i="4" s="1"/>
  <c r="F173" i="4"/>
  <c r="I104" i="3"/>
  <c r="H104" i="3"/>
  <c r="G104" i="3"/>
  <c r="H70" i="3"/>
  <c r="I70" i="3"/>
  <c r="H38" i="3"/>
  <c r="H18" i="3"/>
  <c r="H15" i="3"/>
  <c r="I15" i="3"/>
  <c r="G295" i="3" l="1"/>
  <c r="G151" i="3" l="1"/>
  <c r="G405" i="3"/>
  <c r="G25" i="3" l="1"/>
  <c r="G391" i="3" l="1"/>
  <c r="G208" i="3"/>
  <c r="F84" i="4" l="1"/>
  <c r="F86" i="4"/>
  <c r="G243" i="3"/>
  <c r="F79" i="4"/>
  <c r="G237" i="3"/>
  <c r="F306" i="4"/>
  <c r="F305" i="4" s="1"/>
  <c r="G152" i="3"/>
  <c r="F277" i="4"/>
  <c r="F276" i="4" s="1"/>
  <c r="G123" i="3"/>
  <c r="G121" i="4" l="1"/>
  <c r="H135" i="4"/>
  <c r="G135" i="4"/>
  <c r="H133" i="4"/>
  <c r="G133" i="4"/>
  <c r="H129" i="4"/>
  <c r="G129" i="4"/>
  <c r="H127" i="4"/>
  <c r="H126" i="4" s="1"/>
  <c r="G127" i="4"/>
  <c r="G126" i="4" s="1"/>
  <c r="H123" i="4"/>
  <c r="G123" i="4"/>
  <c r="H122" i="4"/>
  <c r="G122" i="4"/>
  <c r="H121" i="4"/>
  <c r="H120" i="4" l="1"/>
  <c r="G120" i="4"/>
  <c r="F241" i="4" l="1"/>
  <c r="F240" i="4" s="1"/>
  <c r="G78" i="3"/>
  <c r="F135" i="4"/>
  <c r="F133" i="4"/>
  <c r="F129" i="4"/>
  <c r="F127" i="4"/>
  <c r="F123" i="4"/>
  <c r="F122" i="4"/>
  <c r="F121" i="4"/>
  <c r="G125" i="4"/>
  <c r="H125" i="4"/>
  <c r="F125" i="4"/>
  <c r="G329" i="3"/>
  <c r="F99" i="4" l="1"/>
  <c r="F77" i="4"/>
  <c r="F76" i="4"/>
  <c r="F75" i="4"/>
  <c r="F90" i="4"/>
  <c r="G40" i="3" l="1"/>
  <c r="F271" i="4" l="1"/>
  <c r="F270" i="4" s="1"/>
  <c r="F342" i="4"/>
  <c r="G68" i="3"/>
  <c r="G102" i="3"/>
  <c r="G375" i="3"/>
  <c r="G155" i="3"/>
  <c r="G361" i="3"/>
  <c r="G146" i="3"/>
  <c r="F300" i="4" s="1"/>
  <c r="F299" i="4" s="1"/>
  <c r="G236" i="4" l="1"/>
  <c r="G235" i="4" s="1"/>
  <c r="H236" i="4"/>
  <c r="H235" i="4" s="1"/>
  <c r="F236" i="4"/>
  <c r="F235" i="4" s="1"/>
  <c r="H43" i="3"/>
  <c r="G115" i="3"/>
  <c r="G133" i="3" l="1"/>
  <c r="G132" i="3"/>
  <c r="G164" i="3" l="1"/>
  <c r="F252" i="4" l="1"/>
  <c r="F251" i="4"/>
  <c r="F250" i="4"/>
  <c r="G184" i="3"/>
  <c r="G22" i="3"/>
  <c r="G403" i="3"/>
  <c r="G402" i="3" s="1"/>
  <c r="F259" i="4"/>
  <c r="F258" i="4" s="1"/>
  <c r="F257" i="4" s="1"/>
  <c r="F256" i="4" s="1"/>
  <c r="F255" i="4" s="1"/>
  <c r="G357" i="3"/>
  <c r="G356" i="3" s="1"/>
  <c r="G355" i="3" s="1"/>
  <c r="G354" i="3" s="1"/>
  <c r="G359" i="3"/>
  <c r="H359" i="3"/>
  <c r="I359" i="3"/>
  <c r="G364" i="3"/>
  <c r="G363" i="3" s="1"/>
  <c r="F211" i="4"/>
  <c r="F210" i="4" s="1"/>
  <c r="F209" i="4" s="1"/>
  <c r="F208" i="4" s="1"/>
  <c r="F207" i="4" s="1"/>
  <c r="G309" i="3"/>
  <c r="G308" i="3" s="1"/>
  <c r="G307" i="3" s="1"/>
  <c r="G306" i="3" s="1"/>
  <c r="F72" i="4" l="1"/>
  <c r="F71" i="4" s="1"/>
  <c r="F351" i="4" l="1"/>
  <c r="F350" i="4" s="1"/>
  <c r="G400" i="3"/>
  <c r="G399" i="3" s="1"/>
  <c r="F349" i="4" l="1"/>
  <c r="G230" i="3"/>
  <c r="G229" i="3" s="1"/>
  <c r="G139" i="3"/>
  <c r="F101" i="4" l="1"/>
  <c r="F100" i="4" s="1"/>
  <c r="G396" i="3"/>
  <c r="G395" i="3" s="1"/>
  <c r="F30" i="4" l="1"/>
  <c r="F26" i="4"/>
  <c r="F214" i="4"/>
  <c r="F213" i="4" s="1"/>
  <c r="F279" i="4"/>
  <c r="F278" i="4" s="1"/>
  <c r="G125" i="3"/>
  <c r="G312" i="3"/>
  <c r="G19" i="3"/>
  <c r="Y29" i="4" s="1"/>
  <c r="G33" i="3"/>
  <c r="G340" i="4" l="1"/>
  <c r="G339" i="4" s="1"/>
  <c r="G338" i="4" s="1"/>
  <c r="H340" i="4"/>
  <c r="H339" i="4" s="1"/>
  <c r="H338" i="4" s="1"/>
  <c r="F340" i="4"/>
  <c r="F339" i="4" s="1"/>
  <c r="G337" i="4"/>
  <c r="G336" i="4" s="1"/>
  <c r="H337" i="4"/>
  <c r="H336" i="4" s="1"/>
  <c r="F337" i="4"/>
  <c r="F336" i="4" s="1"/>
  <c r="G335" i="4"/>
  <c r="H335" i="4"/>
  <c r="G334" i="4"/>
  <c r="H334" i="4"/>
  <c r="F334" i="4"/>
  <c r="F335" i="4"/>
  <c r="G333" i="4"/>
  <c r="H333" i="4"/>
  <c r="F333" i="4"/>
  <c r="G330" i="4"/>
  <c r="G329" i="4" s="1"/>
  <c r="H330" i="4"/>
  <c r="H329" i="4" s="1"/>
  <c r="F330" i="4"/>
  <c r="F329" i="4" s="1"/>
  <c r="G328" i="4"/>
  <c r="H328" i="4"/>
  <c r="G327" i="4"/>
  <c r="H327" i="4"/>
  <c r="G326" i="4"/>
  <c r="H326" i="4"/>
  <c r="F327" i="4"/>
  <c r="F328" i="4"/>
  <c r="F326" i="4"/>
  <c r="G341" i="4"/>
  <c r="H341" i="4"/>
  <c r="F341" i="4"/>
  <c r="G298" i="4"/>
  <c r="G297" i="4" s="1"/>
  <c r="H298" i="4"/>
  <c r="H297" i="4" s="1"/>
  <c r="G296" i="4"/>
  <c r="G295" i="4" s="1"/>
  <c r="H296" i="4"/>
  <c r="H295" i="4" s="1"/>
  <c r="F298" i="4"/>
  <c r="F297" i="4" s="1"/>
  <c r="F296" i="4"/>
  <c r="F295" i="4" s="1"/>
  <c r="G291" i="4"/>
  <c r="G290" i="4" s="1"/>
  <c r="H291" i="4"/>
  <c r="H290" i="4" s="1"/>
  <c r="F291" i="4"/>
  <c r="F290" i="4" s="1"/>
  <c r="G289" i="4"/>
  <c r="G288" i="4" s="1"/>
  <c r="H289" i="4"/>
  <c r="H288" i="4" s="1"/>
  <c r="F289" i="4"/>
  <c r="F288" i="4" s="1"/>
  <c r="G287" i="4"/>
  <c r="H287" i="4"/>
  <c r="G286" i="4"/>
  <c r="H286" i="4"/>
  <c r="H285" i="4"/>
  <c r="G285" i="4"/>
  <c r="F286" i="4"/>
  <c r="F287" i="4"/>
  <c r="F285" i="4"/>
  <c r="G283" i="4"/>
  <c r="H283" i="4"/>
  <c r="G282" i="4"/>
  <c r="H282" i="4"/>
  <c r="G281" i="4"/>
  <c r="H281" i="4"/>
  <c r="F282" i="4"/>
  <c r="F283" i="4"/>
  <c r="F281" i="4"/>
  <c r="G269" i="4"/>
  <c r="G268" i="4" s="1"/>
  <c r="H269" i="4"/>
  <c r="H268" i="4" s="1"/>
  <c r="F269" i="4"/>
  <c r="F268" i="4" s="1"/>
  <c r="G267" i="4"/>
  <c r="H267" i="4"/>
  <c r="G266" i="4"/>
  <c r="H266" i="4"/>
  <c r="F266" i="4"/>
  <c r="F267" i="4"/>
  <c r="G265" i="4"/>
  <c r="H265" i="4"/>
  <c r="F265" i="4"/>
  <c r="G263" i="4"/>
  <c r="G262" i="4" s="1"/>
  <c r="H263" i="4"/>
  <c r="H262" i="4" s="1"/>
  <c r="F263" i="4"/>
  <c r="F262" i="4" s="1"/>
  <c r="G261" i="4"/>
  <c r="G260" i="4" s="1"/>
  <c r="H261" i="4"/>
  <c r="H260" i="4" s="1"/>
  <c r="F261" i="4"/>
  <c r="F260" i="4" s="1"/>
  <c r="G254" i="4"/>
  <c r="G253" i="4" s="1"/>
  <c r="H254" i="4"/>
  <c r="H253" i="4" s="1"/>
  <c r="F254" i="4"/>
  <c r="F253" i="4" s="1"/>
  <c r="G251" i="4"/>
  <c r="H251" i="4"/>
  <c r="G250" i="4"/>
  <c r="H250" i="4"/>
  <c r="G248" i="4"/>
  <c r="G247" i="4" s="1"/>
  <c r="H248" i="4"/>
  <c r="H247" i="4" s="1"/>
  <c r="F248" i="4"/>
  <c r="F247" i="4" s="1"/>
  <c r="G246" i="4"/>
  <c r="H246" i="4"/>
  <c r="F246" i="4"/>
  <c r="G245" i="4"/>
  <c r="H245" i="4"/>
  <c r="F245" i="4"/>
  <c r="G243" i="4"/>
  <c r="G242" i="4" s="1"/>
  <c r="H243" i="4"/>
  <c r="H242" i="4" s="1"/>
  <c r="F243" i="4"/>
  <c r="F242" i="4" s="1"/>
  <c r="G224" i="4"/>
  <c r="G223" i="4" s="1"/>
  <c r="H224" i="4"/>
  <c r="H223" i="4" s="1"/>
  <c r="F224" i="4"/>
  <c r="F223" i="4" s="1"/>
  <c r="G222" i="4"/>
  <c r="H222" i="4"/>
  <c r="G221" i="4"/>
  <c r="H221" i="4"/>
  <c r="F221" i="4"/>
  <c r="F222" i="4"/>
  <c r="G220" i="4"/>
  <c r="H220" i="4"/>
  <c r="F220" i="4"/>
  <c r="G218" i="4"/>
  <c r="G217" i="4" s="1"/>
  <c r="H218" i="4"/>
  <c r="H217" i="4" s="1"/>
  <c r="F218" i="4"/>
  <c r="F217" i="4" s="1"/>
  <c r="G216" i="4"/>
  <c r="G215" i="4" s="1"/>
  <c r="H216" i="4"/>
  <c r="H215" i="4" s="1"/>
  <c r="F216" i="4"/>
  <c r="F215" i="4" s="1"/>
  <c r="F206" i="4"/>
  <c r="F205" i="4" s="1"/>
  <c r="G106" i="3"/>
  <c r="H106" i="3"/>
  <c r="I106" i="3"/>
  <c r="G164" i="4"/>
  <c r="G163" i="4" s="1"/>
  <c r="H164" i="4"/>
  <c r="H163" i="4" s="1"/>
  <c r="F164" i="4"/>
  <c r="F163" i="4" s="1"/>
  <c r="G145" i="4"/>
  <c r="G144" i="4" s="1"/>
  <c r="H145" i="4"/>
  <c r="H144" i="4" s="1"/>
  <c r="F145" i="4"/>
  <c r="F144" i="4" s="1"/>
  <c r="G143" i="4"/>
  <c r="G142" i="4" s="1"/>
  <c r="H143" i="4"/>
  <c r="H142" i="4" s="1"/>
  <c r="F143" i="4"/>
  <c r="F142" i="4" s="1"/>
  <c r="G141" i="4"/>
  <c r="G140" i="4" s="1"/>
  <c r="H141" i="4"/>
  <c r="H140" i="4" s="1"/>
  <c r="F141" i="4"/>
  <c r="F140" i="4" s="1"/>
  <c r="H91" i="3"/>
  <c r="I91" i="3"/>
  <c r="G134" i="4"/>
  <c r="H134" i="4"/>
  <c r="F134" i="4"/>
  <c r="G131" i="4"/>
  <c r="G130" i="4" s="1"/>
  <c r="H131" i="4"/>
  <c r="H130" i="4" s="1"/>
  <c r="F126" i="4"/>
  <c r="G116" i="4"/>
  <c r="G115" i="4" s="1"/>
  <c r="H116" i="4"/>
  <c r="H115" i="4" s="1"/>
  <c r="F116" i="4"/>
  <c r="F115" i="4" s="1"/>
  <c r="G114" i="4"/>
  <c r="G113" i="4" s="1"/>
  <c r="H114" i="4"/>
  <c r="H113" i="4" s="1"/>
  <c r="F114" i="4"/>
  <c r="F113" i="4" s="1"/>
  <c r="G112" i="4"/>
  <c r="G111" i="4" s="1"/>
  <c r="H112" i="4"/>
  <c r="H111" i="4" s="1"/>
  <c r="F112" i="4"/>
  <c r="F111" i="4" s="1"/>
  <c r="G62" i="4"/>
  <c r="G61" i="4" s="1"/>
  <c r="H62" i="4"/>
  <c r="H61" i="4" s="1"/>
  <c r="G60" i="4"/>
  <c r="H60" i="4"/>
  <c r="G58" i="4"/>
  <c r="H58" i="4"/>
  <c r="G57" i="4"/>
  <c r="H57" i="4"/>
  <c r="G55" i="4"/>
  <c r="H55" i="4"/>
  <c r="G53" i="4"/>
  <c r="H53" i="4"/>
  <c r="G52" i="4"/>
  <c r="H52" i="4"/>
  <c r="G51" i="4"/>
  <c r="H51" i="4"/>
  <c r="G49" i="4"/>
  <c r="G48" i="4" s="1"/>
  <c r="H49" i="4"/>
  <c r="H48" i="4" s="1"/>
  <c r="G45" i="4"/>
  <c r="H45" i="4"/>
  <c r="F57" i="4"/>
  <c r="G95" i="4"/>
  <c r="G94" i="4" s="1"/>
  <c r="H95" i="4"/>
  <c r="H94" i="4" s="1"/>
  <c r="F95" i="4"/>
  <c r="F94" i="4" s="1"/>
  <c r="G109" i="4"/>
  <c r="H109" i="4"/>
  <c r="G108" i="4"/>
  <c r="H108" i="4"/>
  <c r="G107" i="4"/>
  <c r="H107" i="4"/>
  <c r="F108" i="4"/>
  <c r="F109" i="4"/>
  <c r="F107" i="4"/>
  <c r="G103" i="4"/>
  <c r="G102" i="4" s="1"/>
  <c r="H103" i="4"/>
  <c r="H102" i="4" s="1"/>
  <c r="F103" i="4"/>
  <c r="F102" i="4" s="1"/>
  <c r="G70" i="4"/>
  <c r="H70" i="4"/>
  <c r="F70" i="4"/>
  <c r="F69" i="4" s="1"/>
  <c r="F58" i="4"/>
  <c r="F62" i="4"/>
  <c r="F61" i="4" s="1"/>
  <c r="F52" i="4"/>
  <c r="F53" i="4"/>
  <c r="F51" i="4"/>
  <c r="F49" i="4"/>
  <c r="F48" i="4" s="1"/>
  <c r="G47" i="4"/>
  <c r="G46" i="4" s="1"/>
  <c r="H47" i="4"/>
  <c r="H46" i="4" s="1"/>
  <c r="F47" i="4"/>
  <c r="F46" i="4" s="1"/>
  <c r="G39" i="4"/>
  <c r="G38" i="4" s="1"/>
  <c r="H39" i="4"/>
  <c r="H38" i="4" s="1"/>
  <c r="F39" i="4"/>
  <c r="F38" i="4" s="1"/>
  <c r="G37" i="4"/>
  <c r="G36" i="4" s="1"/>
  <c r="H37" i="4"/>
  <c r="H36" i="4" s="1"/>
  <c r="F37" i="4"/>
  <c r="F36" i="4" s="1"/>
  <c r="G35" i="4"/>
  <c r="H35" i="4"/>
  <c r="G34" i="4"/>
  <c r="H34" i="4"/>
  <c r="F34" i="4"/>
  <c r="F35" i="4"/>
  <c r="G33" i="4"/>
  <c r="H33" i="4"/>
  <c r="F33" i="4"/>
  <c r="G31" i="4"/>
  <c r="G29" i="4" s="1"/>
  <c r="H31" i="4"/>
  <c r="H29" i="4" s="1"/>
  <c r="F31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5" i="4"/>
  <c r="G23" i="4"/>
  <c r="H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321" i="3"/>
  <c r="I321" i="3"/>
  <c r="G321" i="3"/>
  <c r="H220" i="3"/>
  <c r="I220" i="3"/>
  <c r="G220" i="3"/>
  <c r="F338" i="4" l="1"/>
  <c r="F294" i="4"/>
  <c r="F332" i="4"/>
  <c r="F331" i="4" s="1"/>
  <c r="H332" i="4"/>
  <c r="H331" i="4" s="1"/>
  <c r="G332" i="4"/>
  <c r="G331" i="4" s="1"/>
  <c r="G325" i="4"/>
  <c r="G324" i="4" s="1"/>
  <c r="H325" i="4"/>
  <c r="H324" i="4" s="1"/>
  <c r="F325" i="4"/>
  <c r="F324" i="4" s="1"/>
  <c r="H294" i="4"/>
  <c r="H280" i="4"/>
  <c r="F264" i="4"/>
  <c r="G280" i="4"/>
  <c r="G294" i="4"/>
  <c r="F280" i="4"/>
  <c r="F284" i="4"/>
  <c r="G284" i="4"/>
  <c r="H284" i="4"/>
  <c r="H264" i="4"/>
  <c r="G264" i="4"/>
  <c r="F249" i="4"/>
  <c r="H249" i="4"/>
  <c r="G249" i="4"/>
  <c r="H244" i="4"/>
  <c r="G244" i="4"/>
  <c r="F244" i="4"/>
  <c r="H219" i="4"/>
  <c r="H212" i="4" s="1"/>
  <c r="G219" i="4"/>
  <c r="G212" i="4" s="1"/>
  <c r="F219" i="4"/>
  <c r="F212" i="4" s="1"/>
  <c r="G110" i="4"/>
  <c r="H110" i="4"/>
  <c r="G106" i="4"/>
  <c r="H106" i="4"/>
  <c r="F106" i="4"/>
  <c r="F56" i="4"/>
  <c r="H56" i="4"/>
  <c r="G56" i="4"/>
  <c r="G50" i="4"/>
  <c r="H50" i="4"/>
  <c r="F50" i="4"/>
  <c r="H32" i="4"/>
  <c r="H24" i="4" s="1"/>
  <c r="G32" i="4"/>
  <c r="G24" i="4" s="1"/>
  <c r="F32" i="4"/>
  <c r="F24" i="4" s="1"/>
  <c r="H19" i="4"/>
  <c r="F19" i="4"/>
  <c r="G19" i="4"/>
  <c r="H389" i="3"/>
  <c r="I389" i="3"/>
  <c r="G389" i="3"/>
  <c r="H387" i="3"/>
  <c r="I387" i="3"/>
  <c r="G387" i="3"/>
  <c r="H385" i="3"/>
  <c r="I385" i="3"/>
  <c r="G385" i="3"/>
  <c r="H352" i="3"/>
  <c r="I352" i="3"/>
  <c r="G352" i="3"/>
  <c r="H348" i="3"/>
  <c r="I348" i="3"/>
  <c r="G348" i="3"/>
  <c r="H346" i="3"/>
  <c r="I346" i="3"/>
  <c r="G346" i="3"/>
  <c r="H344" i="3"/>
  <c r="I344" i="3"/>
  <c r="G344" i="3"/>
  <c r="H341" i="3"/>
  <c r="I341" i="3"/>
  <c r="G341" i="3"/>
  <c r="H319" i="3"/>
  <c r="I319" i="3"/>
  <c r="G319" i="3"/>
  <c r="H294" i="3"/>
  <c r="I294" i="3"/>
  <c r="H265" i="3"/>
  <c r="I265" i="3"/>
  <c r="G265" i="3"/>
  <c r="H260" i="3"/>
  <c r="I260" i="3"/>
  <c r="G260" i="3"/>
  <c r="I235" i="3"/>
  <c r="H235" i="3"/>
  <c r="G235" i="3"/>
  <c r="H218" i="3"/>
  <c r="I218" i="3"/>
  <c r="G218" i="3"/>
  <c r="H216" i="3"/>
  <c r="I216" i="3"/>
  <c r="G216" i="3"/>
  <c r="H205" i="3"/>
  <c r="I205" i="3"/>
  <c r="G205" i="3"/>
  <c r="G16" i="4"/>
  <c r="G15" i="4" s="1"/>
  <c r="H16" i="4"/>
  <c r="H15" i="4" s="1"/>
  <c r="G203" i="3"/>
  <c r="H195" i="3"/>
  <c r="I195" i="3"/>
  <c r="G195" i="3"/>
  <c r="H193" i="3"/>
  <c r="I193" i="3"/>
  <c r="G193" i="3"/>
  <c r="H191" i="3"/>
  <c r="I191" i="3"/>
  <c r="G191" i="3"/>
  <c r="H169" i="3"/>
  <c r="I169" i="3"/>
  <c r="G169" i="3"/>
  <c r="H173" i="3"/>
  <c r="I173" i="3"/>
  <c r="G173" i="3"/>
  <c r="H166" i="3"/>
  <c r="I166" i="3"/>
  <c r="G166" i="3"/>
  <c r="H162" i="3"/>
  <c r="I162" i="3"/>
  <c r="G162" i="3"/>
  <c r="H144" i="3"/>
  <c r="I144" i="3"/>
  <c r="G144" i="3"/>
  <c r="H142" i="3"/>
  <c r="I142" i="3"/>
  <c r="G142" i="3"/>
  <c r="H135" i="3"/>
  <c r="I135" i="3"/>
  <c r="G135" i="3"/>
  <c r="H113" i="3"/>
  <c r="I113" i="3"/>
  <c r="I99" i="3"/>
  <c r="H99" i="3"/>
  <c r="G99" i="3"/>
  <c r="H97" i="3"/>
  <c r="I97" i="3"/>
  <c r="G97" i="3"/>
  <c r="H82" i="3"/>
  <c r="G128" i="4" s="1"/>
  <c r="I82" i="3"/>
  <c r="H128" i="4" s="1"/>
  <c r="G82" i="3"/>
  <c r="G77" i="3" s="1"/>
  <c r="H78" i="3"/>
  <c r="I78" i="3"/>
  <c r="H87" i="3"/>
  <c r="I87" i="3"/>
  <c r="G87" i="3"/>
  <c r="H72" i="3"/>
  <c r="I72" i="3"/>
  <c r="G72" i="3"/>
  <c r="G70" i="3"/>
  <c r="H68" i="3"/>
  <c r="I68" i="3"/>
  <c r="H26" i="3"/>
  <c r="I26" i="3"/>
  <c r="G26" i="3"/>
  <c r="H22" i="3"/>
  <c r="I22" i="3"/>
  <c r="H19" i="3"/>
  <c r="I19" i="3"/>
  <c r="H17" i="3"/>
  <c r="I17" i="3"/>
  <c r="G17" i="3"/>
  <c r="G273" i="4" l="1"/>
  <c r="H273" i="4"/>
  <c r="F16" i="4"/>
  <c r="F15" i="4" s="1"/>
  <c r="F239" i="4"/>
  <c r="F128" i="4"/>
  <c r="G141" i="3"/>
  <c r="H323" i="4"/>
  <c r="F323" i="4"/>
  <c r="G323" i="4"/>
  <c r="G239" i="4"/>
  <c r="H239" i="4"/>
  <c r="H382" i="3"/>
  <c r="I382" i="3"/>
  <c r="H215" i="3"/>
  <c r="H214" i="3" s="1"/>
  <c r="I215" i="3"/>
  <c r="I214" i="3" s="1"/>
  <c r="H381" i="3"/>
  <c r="I381" i="3"/>
  <c r="G343" i="3"/>
  <c r="I343" i="3"/>
  <c r="H343" i="3"/>
  <c r="H161" i="3"/>
  <c r="H168" i="3"/>
  <c r="I168" i="3"/>
  <c r="I161" i="3"/>
  <c r="G168" i="3"/>
  <c r="G161" i="3"/>
  <c r="I141" i="3"/>
  <c r="H141" i="3"/>
  <c r="I77" i="3"/>
  <c r="H77" i="3"/>
  <c r="H67" i="3"/>
  <c r="H66" i="3" s="1"/>
  <c r="I67" i="3"/>
  <c r="I66" i="3" s="1"/>
  <c r="F180" i="4"/>
  <c r="H272" i="4" l="1"/>
  <c r="G272" i="4"/>
  <c r="G89" i="3" l="1"/>
  <c r="H89" i="3"/>
  <c r="G95" i="3" l="1"/>
  <c r="F139" i="4"/>
  <c r="F138" i="4" s="1"/>
  <c r="F137" i="4" s="1"/>
  <c r="G168" i="4"/>
  <c r="H168" i="4"/>
  <c r="G355" i="4"/>
  <c r="H355" i="4"/>
  <c r="G354" i="4"/>
  <c r="H354" i="4"/>
  <c r="G346" i="4"/>
  <c r="H346" i="4"/>
  <c r="G345" i="4"/>
  <c r="H345" i="4"/>
  <c r="G320" i="4"/>
  <c r="H320" i="4"/>
  <c r="G319" i="4"/>
  <c r="H319" i="4"/>
  <c r="G316" i="4"/>
  <c r="H316" i="4"/>
  <c r="G313" i="4"/>
  <c r="H313" i="4"/>
  <c r="G311" i="4"/>
  <c r="H311" i="4"/>
  <c r="G309" i="4"/>
  <c r="H309" i="4"/>
  <c r="G304" i="4"/>
  <c r="H304" i="4"/>
  <c r="G234" i="4"/>
  <c r="H234" i="4"/>
  <c r="G232" i="4"/>
  <c r="H232" i="4"/>
  <c r="G230" i="4"/>
  <c r="H230" i="4"/>
  <c r="G227" i="4"/>
  <c r="H227" i="4"/>
  <c r="G156" i="4"/>
  <c r="H156" i="4"/>
  <c r="G154" i="4"/>
  <c r="H154" i="4"/>
  <c r="G152" i="4"/>
  <c r="H152" i="4"/>
  <c r="G149" i="4"/>
  <c r="H149" i="4"/>
  <c r="G105" i="4"/>
  <c r="G104" i="4" s="1"/>
  <c r="H105" i="4"/>
  <c r="H104" i="4" s="1"/>
  <c r="G77" i="4"/>
  <c r="H77" i="4"/>
  <c r="G76" i="4"/>
  <c r="H76" i="4"/>
  <c r="G75" i="4"/>
  <c r="H75" i="4"/>
  <c r="G67" i="4"/>
  <c r="H67" i="4"/>
  <c r="G54" i="4"/>
  <c r="H54" i="4"/>
  <c r="G42" i="4"/>
  <c r="H42" i="4"/>
  <c r="H239" i="3"/>
  <c r="H234" i="3" s="1"/>
  <c r="I337" i="3"/>
  <c r="H375" i="3"/>
  <c r="I375" i="3"/>
  <c r="H372" i="3"/>
  <c r="I372" i="3"/>
  <c r="H370" i="3"/>
  <c r="I370" i="3"/>
  <c r="H368" i="3"/>
  <c r="I368" i="3"/>
  <c r="H337" i="3"/>
  <c r="H334" i="3"/>
  <c r="I334" i="3"/>
  <c r="H332" i="3"/>
  <c r="I332" i="3"/>
  <c r="H326" i="3"/>
  <c r="H325" i="3" s="1"/>
  <c r="I326" i="3"/>
  <c r="I325" i="3" s="1"/>
  <c r="H317" i="3"/>
  <c r="I317" i="3"/>
  <c r="H315" i="3"/>
  <c r="H314" i="3" s="1"/>
  <c r="I315" i="3"/>
  <c r="I314" i="3" s="1"/>
  <c r="H304" i="3"/>
  <c r="G197" i="4" s="1"/>
  <c r="I304" i="3"/>
  <c r="H197" i="4" s="1"/>
  <c r="H302" i="3"/>
  <c r="I302" i="3"/>
  <c r="H298" i="3"/>
  <c r="I298" i="3"/>
  <c r="H289" i="3"/>
  <c r="I289" i="3"/>
  <c r="H287" i="3"/>
  <c r="I287" i="3"/>
  <c r="H267" i="3"/>
  <c r="I267" i="3"/>
  <c r="H247" i="3"/>
  <c r="I247" i="3"/>
  <c r="I239" i="3"/>
  <c r="I234" i="3" s="1"/>
  <c r="H227" i="3"/>
  <c r="H226" i="3" s="1"/>
  <c r="H213" i="3" s="1"/>
  <c r="I227" i="3"/>
  <c r="I226" i="3" s="1"/>
  <c r="I213" i="3" s="1"/>
  <c r="H207" i="3"/>
  <c r="H202" i="3" s="1"/>
  <c r="I207" i="3"/>
  <c r="I202" i="3" s="1"/>
  <c r="H182" i="3"/>
  <c r="H181" i="3" s="1"/>
  <c r="H180" i="3" s="1"/>
  <c r="I182" i="3"/>
  <c r="I181" i="3" s="1"/>
  <c r="I180" i="3" s="1"/>
  <c r="H155" i="3"/>
  <c r="H154" i="3" s="1"/>
  <c r="I155" i="3"/>
  <c r="I154" i="3" s="1"/>
  <c r="H137" i="3"/>
  <c r="I137" i="3"/>
  <c r="H131" i="3"/>
  <c r="I131" i="3"/>
  <c r="H127" i="3"/>
  <c r="I127" i="3"/>
  <c r="H85" i="3"/>
  <c r="H84" i="3" s="1"/>
  <c r="I85" i="3"/>
  <c r="H61" i="3"/>
  <c r="I61" i="3"/>
  <c r="H59" i="3"/>
  <c r="I59" i="3"/>
  <c r="H42" i="3"/>
  <c r="I42" i="3"/>
  <c r="H36" i="3"/>
  <c r="I36" i="3"/>
  <c r="H30" i="3"/>
  <c r="I30" i="3"/>
  <c r="H14" i="3"/>
  <c r="I14" i="3"/>
  <c r="I200" i="3" l="1"/>
  <c r="H200" i="3"/>
  <c r="H120" i="3"/>
  <c r="G132" i="4"/>
  <c r="H76" i="3"/>
  <c r="F136" i="4"/>
  <c r="I120" i="3"/>
  <c r="I331" i="3"/>
  <c r="I328" i="3" s="1"/>
  <c r="H331" i="3"/>
  <c r="H328" i="3" s="1"/>
  <c r="H311" i="3"/>
  <c r="I311" i="3"/>
  <c r="H367" i="3"/>
  <c r="H366" i="3" s="1"/>
  <c r="H233" i="3"/>
  <c r="H65" i="3"/>
  <c r="I367" i="3"/>
  <c r="I366" i="3" s="1"/>
  <c r="I233" i="3"/>
  <c r="I65" i="3"/>
  <c r="G337" i="3" l="1"/>
  <c r="G332" i="3"/>
  <c r="G326" i="3"/>
  <c r="G250" i="3"/>
  <c r="G252" i="3"/>
  <c r="G254" i="3"/>
  <c r="G139" i="4"/>
  <c r="G138" i="4" s="1"/>
  <c r="H139" i="4"/>
  <c r="H138" i="4" s="1"/>
  <c r="H137" i="4" l="1"/>
  <c r="G137" i="4"/>
  <c r="H95" i="3"/>
  <c r="H94" i="3" s="1"/>
  <c r="I95" i="3"/>
  <c r="I94" i="3" s="1"/>
  <c r="G136" i="4" l="1"/>
  <c r="H136" i="4"/>
  <c r="H52" i="3"/>
  <c r="I52" i="3"/>
  <c r="G224" i="3" l="1"/>
  <c r="G215" i="3" l="1"/>
  <c r="G214" i="3" s="1"/>
  <c r="G334" i="3"/>
  <c r="G331" i="3" l="1"/>
  <c r="G328" i="3" s="1"/>
  <c r="G179" i="4"/>
  <c r="H179" i="4"/>
  <c r="F179" i="4"/>
  <c r="G315" i="3"/>
  <c r="G194" i="4"/>
  <c r="H194" i="4"/>
  <c r="G192" i="4"/>
  <c r="H192" i="4"/>
  <c r="G190" i="4"/>
  <c r="H190" i="4"/>
  <c r="H188" i="4"/>
  <c r="G186" i="4"/>
  <c r="H186" i="4"/>
  <c r="G184" i="4"/>
  <c r="H184" i="4"/>
  <c r="F195" i="4"/>
  <c r="F194" i="4" s="1"/>
  <c r="F193" i="4"/>
  <c r="F192" i="4" s="1"/>
  <c r="F191" i="4"/>
  <c r="F190" i="4" s="1"/>
  <c r="F189" i="4"/>
  <c r="F188" i="4" s="1"/>
  <c r="F187" i="4"/>
  <c r="F186" i="4" s="1"/>
  <c r="F185" i="4"/>
  <c r="F184" i="4" s="1"/>
  <c r="G188" i="4"/>
  <c r="H285" i="3"/>
  <c r="I285" i="3"/>
  <c r="G285" i="3"/>
  <c r="H283" i="3"/>
  <c r="I283" i="3"/>
  <c r="G283" i="3"/>
  <c r="H281" i="3"/>
  <c r="I281" i="3"/>
  <c r="H279" i="3"/>
  <c r="I279" i="3"/>
  <c r="G281" i="3"/>
  <c r="G279" i="3"/>
  <c r="H277" i="3"/>
  <c r="I277" i="3"/>
  <c r="G277" i="3"/>
  <c r="H275" i="3"/>
  <c r="I275" i="3"/>
  <c r="G275" i="3"/>
  <c r="G160" i="4"/>
  <c r="G159" i="4" s="1"/>
  <c r="H160" i="4"/>
  <c r="H159" i="4" s="1"/>
  <c r="G158" i="4"/>
  <c r="G157" i="4" s="1"/>
  <c r="H158" i="4"/>
  <c r="H157" i="4" s="1"/>
  <c r="G155" i="4"/>
  <c r="H155" i="4"/>
  <c r="G153" i="4"/>
  <c r="H153" i="4"/>
  <c r="G151" i="4"/>
  <c r="H151" i="4"/>
  <c r="F160" i="4"/>
  <c r="F159" i="4" s="1"/>
  <c r="F158" i="4"/>
  <c r="F157" i="4" s="1"/>
  <c r="F156" i="4"/>
  <c r="F155" i="4" s="1"/>
  <c r="F154" i="4"/>
  <c r="F153" i="4" s="1"/>
  <c r="F152" i="4"/>
  <c r="F151" i="4" s="1"/>
  <c r="H258" i="3"/>
  <c r="I258" i="3"/>
  <c r="H256" i="3"/>
  <c r="I256" i="3"/>
  <c r="H254" i="3"/>
  <c r="I254" i="3"/>
  <c r="H252" i="3"/>
  <c r="I252" i="3"/>
  <c r="H250" i="3"/>
  <c r="I250" i="3"/>
  <c r="G256" i="3"/>
  <c r="G258" i="3"/>
  <c r="I249" i="3" l="1"/>
  <c r="I246" i="3" s="1"/>
  <c r="G249" i="3"/>
  <c r="H249" i="3"/>
  <c r="H246" i="3" s="1"/>
  <c r="I274" i="3"/>
  <c r="H274" i="3"/>
  <c r="G274" i="3"/>
  <c r="G183" i="4"/>
  <c r="F183" i="4"/>
  <c r="H183" i="4"/>
  <c r="G150" i="4"/>
  <c r="H150" i="4"/>
  <c r="F150" i="4"/>
  <c r="G317" i="3" l="1"/>
  <c r="G196" i="4"/>
  <c r="H196" i="4"/>
  <c r="G304" i="3"/>
  <c r="F197" i="4" s="1"/>
  <c r="F196" i="4" s="1"/>
  <c r="H86" i="4" l="1"/>
  <c r="G383" i="3" l="1"/>
  <c r="F82" i="4" l="1"/>
  <c r="G81" i="4"/>
  <c r="H81" i="4"/>
  <c r="F81" i="4"/>
  <c r="I51" i="3"/>
  <c r="I49" i="3" s="1"/>
  <c r="H51" i="3"/>
  <c r="H49" i="3" s="1"/>
  <c r="G49" i="3"/>
  <c r="G47" i="3"/>
  <c r="H82" i="4" l="1"/>
  <c r="H80" i="4" s="1"/>
  <c r="G82" i="4"/>
  <c r="G80" i="4" s="1"/>
  <c r="F80" i="4"/>
  <c r="H56" i="3" l="1"/>
  <c r="I56" i="3"/>
  <c r="G56" i="3"/>
  <c r="G322" i="4" l="1"/>
  <c r="G321" i="4" s="1"/>
  <c r="H322" i="4"/>
  <c r="H321" i="4" s="1"/>
  <c r="F313" i="4"/>
  <c r="F311" i="4"/>
  <c r="F309" i="4"/>
  <c r="F232" i="4"/>
  <c r="F204" i="4"/>
  <c r="F203" i="4"/>
  <c r="F202" i="4"/>
  <c r="F199" i="4"/>
  <c r="G169" i="4"/>
  <c r="H169" i="4"/>
  <c r="F169" i="4"/>
  <c r="G167" i="4"/>
  <c r="H167" i="4"/>
  <c r="F167" i="4"/>
  <c r="F168" i="4"/>
  <c r="G64" i="4"/>
  <c r="G63" i="4" s="1"/>
  <c r="H64" i="4"/>
  <c r="H63" i="4" s="1"/>
  <c r="F64" i="4"/>
  <c r="F55" i="4"/>
  <c r="G22" i="4"/>
  <c r="G14" i="4" s="1"/>
  <c r="H22" i="4"/>
  <c r="H14" i="4" s="1"/>
  <c r="G368" i="3"/>
  <c r="H33" i="3"/>
  <c r="I33" i="3"/>
  <c r="H32" i="3" l="1"/>
  <c r="I32" i="3"/>
  <c r="F54" i="4"/>
  <c r="H93" i="3"/>
  <c r="I93" i="3"/>
  <c r="H200" i="4"/>
  <c r="G200" i="4"/>
  <c r="G182" i="3" l="1"/>
  <c r="G181" i="3" s="1"/>
  <c r="G393" i="3" l="1"/>
  <c r="G378" i="3"/>
  <c r="G294" i="3"/>
  <c r="G211" i="3"/>
  <c r="G207" i="3"/>
  <c r="G202" i="3" s="1"/>
  <c r="G198" i="3"/>
  <c r="G178" i="3"/>
  <c r="G158" i="3"/>
  <c r="G154" i="3" s="1"/>
  <c r="G101" i="3"/>
  <c r="G91" i="3"/>
  <c r="F120" i="4" s="1"/>
  <c r="G74" i="3"/>
  <c r="G63" i="3"/>
  <c r="F98" i="4" s="1"/>
  <c r="G28" i="3"/>
  <c r="F149" i="4"/>
  <c r="F63" i="4"/>
  <c r="F22" i="4"/>
  <c r="F14" i="4" s="1"/>
  <c r="G210" i="3" l="1"/>
  <c r="G201" i="3"/>
  <c r="F322" i="4"/>
  <c r="F321" i="4" s="1"/>
  <c r="G67" i="3"/>
  <c r="G66" i="3" s="1"/>
  <c r="F118" i="4"/>
  <c r="G374" i="3"/>
  <c r="G382" i="3"/>
  <c r="G381" i="3" s="1"/>
  <c r="G94" i="3"/>
  <c r="G93" i="3" s="1"/>
  <c r="Y14" i="4"/>
  <c r="G289" i="3"/>
  <c r="G239" i="3"/>
  <c r="G234" i="3" s="1"/>
  <c r="G137" i="3"/>
  <c r="G200" i="3" l="1"/>
  <c r="F293" i="4"/>
  <c r="F292" i="4" s="1"/>
  <c r="F273" i="4" s="1"/>
  <c r="F117" i="4"/>
  <c r="F110" i="4" s="1"/>
  <c r="Y136" i="4"/>
  <c r="Z136" i="4" s="1"/>
  <c r="G317" i="4"/>
  <c r="H317" i="4"/>
  <c r="F317" i="4"/>
  <c r="F316" i="4"/>
  <c r="F320" i="4"/>
  <c r="F319" i="4"/>
  <c r="F45" i="4"/>
  <c r="F272" i="4" l="1"/>
  <c r="F60" i="4"/>
  <c r="G310" i="4"/>
  <c r="H310" i="4"/>
  <c r="F310" i="4"/>
  <c r="G227" i="3"/>
  <c r="F131" i="4" s="1"/>
  <c r="F130" i="4" s="1"/>
  <c r="G88" i="4"/>
  <c r="G87" i="4" s="1"/>
  <c r="H88" i="4"/>
  <c r="H87" i="4" s="1"/>
  <c r="F88" i="4"/>
  <c r="F87" i="4" s="1"/>
  <c r="F42" i="4"/>
  <c r="G370" i="3" l="1"/>
  <c r="G52" i="3"/>
  <c r="F105" i="4" l="1"/>
  <c r="F104" i="4" s="1"/>
  <c r="G93" i="4" l="1"/>
  <c r="F93" i="4"/>
  <c r="H93" i="4"/>
  <c r="G92" i="4"/>
  <c r="H92" i="4"/>
  <c r="G69" i="4"/>
  <c r="H69" i="4"/>
  <c r="H403" i="3"/>
  <c r="H402" i="3" s="1"/>
  <c r="H398" i="3" s="1"/>
  <c r="I403" i="3"/>
  <c r="I402" i="3" s="1"/>
  <c r="I398" i="3" s="1"/>
  <c r="G30" i="3"/>
  <c r="G296" i="3"/>
  <c r="I380" i="3" l="1"/>
  <c r="H380" i="3"/>
  <c r="G91" i="4"/>
  <c r="H91" i="4"/>
  <c r="I89" i="3" l="1"/>
  <c r="I84" i="3" l="1"/>
  <c r="F354" i="4"/>
  <c r="G181" i="4"/>
  <c r="H181" i="4"/>
  <c r="F182" i="4"/>
  <c r="F181" i="4" s="1"/>
  <c r="G177" i="4"/>
  <c r="H177" i="4"/>
  <c r="F178" i="4"/>
  <c r="F177" i="4" s="1"/>
  <c r="H296" i="3"/>
  <c r="I296" i="3"/>
  <c r="H132" i="4" l="1"/>
  <c r="I76" i="3"/>
  <c r="G233" i="3"/>
  <c r="G302" i="3"/>
  <c r="G298" i="3" l="1"/>
  <c r="G372" i="3" l="1"/>
  <c r="G226" i="3"/>
  <c r="G213" i="3" s="1"/>
  <c r="G189" i="3"/>
  <c r="G188" i="3" s="1"/>
  <c r="H176" i="3"/>
  <c r="H175" i="3" s="1"/>
  <c r="I176" i="3"/>
  <c r="I175" i="3" s="1"/>
  <c r="G176" i="3"/>
  <c r="H119" i="3"/>
  <c r="I119" i="3"/>
  <c r="G111" i="3"/>
  <c r="G61" i="3"/>
  <c r="G175" i="3" l="1"/>
  <c r="G160" i="3" s="1"/>
  <c r="G187" i="3"/>
  <c r="G186" i="3" s="1"/>
  <c r="I160" i="3"/>
  <c r="H160" i="3"/>
  <c r="Y323" i="4" l="1"/>
  <c r="Z323" i="4" s="1"/>
  <c r="F355" i="4"/>
  <c r="G347" i="4"/>
  <c r="H347" i="4"/>
  <c r="F347" i="4"/>
  <c r="F345" i="4"/>
  <c r="F304" i="4"/>
  <c r="G231" i="4"/>
  <c r="H231" i="4"/>
  <c r="F231" i="4"/>
  <c r="G233" i="4"/>
  <c r="H233" i="4"/>
  <c r="F234" i="4"/>
  <c r="F233" i="4" s="1"/>
  <c r="G229" i="4"/>
  <c r="H229" i="4"/>
  <c r="F230" i="4"/>
  <c r="F229" i="4" s="1"/>
  <c r="G226" i="4"/>
  <c r="H226" i="4"/>
  <c r="F227" i="4"/>
  <c r="F226" i="4" s="1"/>
  <c r="F225" i="4" s="1"/>
  <c r="G198" i="4"/>
  <c r="G172" i="4" s="1"/>
  <c r="H198" i="4"/>
  <c r="H172" i="4" s="1"/>
  <c r="F198" i="4"/>
  <c r="G162" i="4"/>
  <c r="H162" i="4"/>
  <c r="F162" i="4"/>
  <c r="G166" i="4"/>
  <c r="G165" i="4" s="1"/>
  <c r="H166" i="4"/>
  <c r="H165" i="4" s="1"/>
  <c r="F166" i="4"/>
  <c r="F165" i="4" s="1"/>
  <c r="G148" i="4"/>
  <c r="H148" i="4"/>
  <c r="F148" i="4"/>
  <c r="G97" i="4"/>
  <c r="H97" i="4"/>
  <c r="F97" i="4"/>
  <c r="F92" i="4"/>
  <c r="F91" i="4" s="1"/>
  <c r="G90" i="4"/>
  <c r="H90" i="4"/>
  <c r="G86" i="4"/>
  <c r="G84" i="4"/>
  <c r="H84" i="4"/>
  <c r="G66" i="4"/>
  <c r="H66" i="4"/>
  <c r="F67" i="4"/>
  <c r="G59" i="4"/>
  <c r="H59" i="4"/>
  <c r="G287" i="3"/>
  <c r="G267" i="3"/>
  <c r="G247" i="3"/>
  <c r="G59" i="3"/>
  <c r="H228" i="4" l="1"/>
  <c r="G228" i="4"/>
  <c r="F228" i="4"/>
  <c r="F353" i="4"/>
  <c r="G246" i="3"/>
  <c r="F66" i="4"/>
  <c r="F303" i="4"/>
  <c r="F302" i="4" s="1"/>
  <c r="G74" i="4"/>
  <c r="H74" i="4"/>
  <c r="H189" i="3"/>
  <c r="H188" i="3" s="1"/>
  <c r="I189" i="3"/>
  <c r="I188" i="3" s="1"/>
  <c r="I187" i="3" l="1"/>
  <c r="I186" i="3" s="1"/>
  <c r="H187" i="3"/>
  <c r="H186" i="3" s="1"/>
  <c r="H150" i="3"/>
  <c r="H149" i="3" s="1"/>
  <c r="H148" i="3" s="1"/>
  <c r="I150" i="3"/>
  <c r="I149" i="3" s="1"/>
  <c r="I148" i="3" s="1"/>
  <c r="G150" i="3"/>
  <c r="G127" i="3"/>
  <c r="H111" i="3"/>
  <c r="I111" i="3"/>
  <c r="H109" i="3"/>
  <c r="I109" i="3"/>
  <c r="G109" i="3"/>
  <c r="G108" i="3" s="1"/>
  <c r="H54" i="3"/>
  <c r="I54" i="3"/>
  <c r="G54" i="3"/>
  <c r="I108" i="3" l="1"/>
  <c r="I103" i="3" s="1"/>
  <c r="H108" i="3"/>
  <c r="H103" i="3" s="1"/>
  <c r="G103" i="3"/>
  <c r="G344" i="4"/>
  <c r="F346" i="4"/>
  <c r="F344" i="4" s="1"/>
  <c r="H344" i="4"/>
  <c r="G131" i="3"/>
  <c r="G120" i="3" s="1"/>
  <c r="F343" i="4" l="1"/>
  <c r="H343" i="4"/>
  <c r="G343" i="4"/>
  <c r="H47" i="3" l="1"/>
  <c r="I47" i="3"/>
  <c r="H44" i="3"/>
  <c r="I44" i="3"/>
  <c r="G42" i="3"/>
  <c r="F201" i="4"/>
  <c r="F200" i="4" s="1"/>
  <c r="F172" i="4" s="1"/>
  <c r="G96" i="4"/>
  <c r="H96" i="4"/>
  <c r="F96" i="4"/>
  <c r="G85" i="4"/>
  <c r="F85" i="4"/>
  <c r="G83" i="4"/>
  <c r="H83" i="4"/>
  <c r="F83" i="4"/>
  <c r="G41" i="4"/>
  <c r="G40" i="4" s="1"/>
  <c r="H41" i="4"/>
  <c r="H40" i="4" s="1"/>
  <c r="F41" i="4"/>
  <c r="F40" i="4" s="1"/>
  <c r="I46" i="3" l="1"/>
  <c r="I35" i="3" s="1"/>
  <c r="H79" i="4"/>
  <c r="H46" i="3"/>
  <c r="H35" i="3" s="1"/>
  <c r="G79" i="4"/>
  <c r="G46" i="3"/>
  <c r="F78" i="4"/>
  <c r="G367" i="3"/>
  <c r="G366" i="3" s="1"/>
  <c r="G314" i="3"/>
  <c r="G32" i="3"/>
  <c r="G85" i="3"/>
  <c r="G119" i="3"/>
  <c r="G149" i="3"/>
  <c r="G148" i="3" s="1"/>
  <c r="G180" i="3"/>
  <c r="H300" i="3"/>
  <c r="H271" i="3" s="1"/>
  <c r="I300" i="3"/>
  <c r="I271" i="3" s="1"/>
  <c r="G300" i="3"/>
  <c r="G271" i="3" s="1"/>
  <c r="G325" i="3"/>
  <c r="G398" i="3"/>
  <c r="F312" i="4"/>
  <c r="G161" i="4"/>
  <c r="G147" i="4" s="1"/>
  <c r="H161" i="4"/>
  <c r="H147" i="4" s="1"/>
  <c r="F161" i="4"/>
  <c r="F147" i="4" s="1"/>
  <c r="G89" i="4"/>
  <c r="H89" i="4"/>
  <c r="H85" i="4"/>
  <c r="F12" i="4"/>
  <c r="G308" i="4"/>
  <c r="H308" i="4"/>
  <c r="H303" i="4"/>
  <c r="H302" i="4" s="1"/>
  <c r="G84" i="3" l="1"/>
  <c r="G76" i="3" s="1"/>
  <c r="Y301" i="4"/>
  <c r="G380" i="3"/>
  <c r="Y348" i="4"/>
  <c r="Y343" i="4"/>
  <c r="Y272" i="4"/>
  <c r="Z272" i="4" s="1"/>
  <c r="G311" i="3"/>
  <c r="H245" i="3"/>
  <c r="H13" i="3"/>
  <c r="I13" i="3"/>
  <c r="H78" i="4"/>
  <c r="H68" i="4" s="1"/>
  <c r="G78" i="4"/>
  <c r="H312" i="4"/>
  <c r="H307" i="4" s="1"/>
  <c r="G312" i="4"/>
  <c r="G307" i="4" s="1"/>
  <c r="G65" i="3"/>
  <c r="G44" i="4"/>
  <c r="G43" i="4" s="1"/>
  <c r="H44" i="4"/>
  <c r="H43" i="4" s="1"/>
  <c r="G44" i="3"/>
  <c r="F352" i="4"/>
  <c r="F89" i="4"/>
  <c r="G124" i="4"/>
  <c r="H124" i="4"/>
  <c r="H119" i="4" s="1"/>
  <c r="F65" i="4"/>
  <c r="F308" i="4"/>
  <c r="F307" i="4" s="1"/>
  <c r="G303" i="4"/>
  <c r="G302" i="4" s="1"/>
  <c r="H65" i="4"/>
  <c r="G65" i="4"/>
  <c r="G119" i="4" l="1"/>
  <c r="H232" i="3"/>
  <c r="G68" i="4"/>
  <c r="I12" i="3"/>
  <c r="H12" i="3"/>
  <c r="F132" i="4"/>
  <c r="F124" i="4"/>
  <c r="F348" i="4"/>
  <c r="Z348" i="4" s="1"/>
  <c r="Y110" i="4"/>
  <c r="Z110" i="4" s="1"/>
  <c r="G245" i="3"/>
  <c r="I245" i="3"/>
  <c r="F146" i="4"/>
  <c r="F44" i="4"/>
  <c r="G353" i="4"/>
  <c r="G352" i="4" s="1"/>
  <c r="H353" i="4"/>
  <c r="G318" i="4"/>
  <c r="F59" i="4"/>
  <c r="H225" i="4"/>
  <c r="G225" i="4"/>
  <c r="G146" i="4" s="1"/>
  <c r="H352" i="4" l="1"/>
  <c r="H348" i="4" s="1"/>
  <c r="I232" i="3"/>
  <c r="F119" i="4"/>
  <c r="F43" i="4"/>
  <c r="Y119" i="4"/>
  <c r="G348" i="4"/>
  <c r="G232" i="3"/>
  <c r="Y146" i="4"/>
  <c r="Z146" i="4" s="1"/>
  <c r="F318" i="4"/>
  <c r="H318" i="4"/>
  <c r="Z119" i="4" l="1"/>
  <c r="G315" i="4"/>
  <c r="H315" i="4"/>
  <c r="H314" i="4" l="1"/>
  <c r="G314" i="4"/>
  <c r="F315" i="4"/>
  <c r="F314" i="4" s="1"/>
  <c r="H146" i="4"/>
  <c r="F301" i="4" l="1"/>
  <c r="H301" i="4"/>
  <c r="G301" i="4"/>
  <c r="G36" i="3" l="1"/>
  <c r="G35" i="3" l="1"/>
  <c r="Z301" i="4"/>
  <c r="F74" i="4"/>
  <c r="F68" i="4" l="1"/>
  <c r="G15" i="3"/>
  <c r="G14" i="3" s="1"/>
  <c r="G13" i="3" l="1"/>
  <c r="Y25" i="4"/>
  <c r="F13" i="4"/>
  <c r="F356" i="4" l="1"/>
  <c r="G12" i="3"/>
  <c r="Y24" i="4"/>
  <c r="Z24" i="4" s="1"/>
  <c r="H13" i="4" l="1"/>
  <c r="G13" i="4"/>
  <c r="G356" i="4" l="1"/>
  <c r="H356" i="4"/>
  <c r="Y13" i="4"/>
  <c r="Z13" i="4" s="1"/>
  <c r="G406" i="3"/>
  <c r="I406" i="3" l="1"/>
  <c r="I201" i="3"/>
  <c r="H201" i="3"/>
  <c r="H406" i="3"/>
</calcChain>
</file>

<file path=xl/sharedStrings.xml><?xml version="1.0" encoding="utf-8"?>
<sst xmlns="http://schemas.openxmlformats.org/spreadsheetml/2006/main" count="3163" uniqueCount="298">
  <si>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</si>
  <si>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</si>
  <si>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</si>
  <si>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</si>
  <si>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</si>
  <si>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</si>
  <si>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</si>
  <si>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</si>
  <si>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</si>
  <si>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</si>
  <si>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</si>
  <si>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</si>
  <si>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</si>
  <si>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</si>
  <si>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</si>
  <si>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</si>
  <si>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</si>
  <si>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</si>
  <si>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</si>
  <si>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</si>
  <si>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</si>
  <si>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</si>
  <si>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</si>
  <si>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</si>
  <si>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</si>
  <si>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</si>
  <si>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</si>
  <si>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</si>
  <si>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</si>
  <si>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</si>
  <si>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</si>
  <si>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</si>
  <si>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</si>
  <si>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</si>
  <si>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</si>
  <si>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</si>
  <si>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</si>
  <si>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</si>
  <si>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</si>
  <si>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</si>
  <si>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</si>
  <si>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</si>
  <si>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</si>
  <si>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</si>
  <si>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</si>
  <si>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</si>
  <si>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</si>
  <si>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</si>
  <si>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</si>
  <si>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</si>
  <si>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</si>
  <si>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</si>
  <si>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</si>
  <si>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</si>
  <si>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</si>
  <si>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</si>
  <si>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</si>
  <si>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</si>
  <si>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</si>
  <si>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</si>
  <si>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</si>
  <si>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</si>
  <si>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</si>
  <si>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</si>
  <si>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</si>
  <si>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</si>
  <si>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</si>
  <si>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</si>
  <si>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</si>
  <si>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</si>
  <si>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</si>
  <si>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</si>
  <si>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</si>
  <si>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</si>
  <si>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</si>
  <si>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</si>
  <si>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</si>
  <si>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</si>
  <si>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</si>
  <si>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</si>
  <si>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</si>
  <si>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</si>
  <si>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</si>
  <si>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</si>
  <si>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</si>
  <si>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</si>
  <si>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</si>
  <si>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</si>
  <si>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</si>
  <si>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</si>
  <si>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</si>
  <si>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</si>
  <si>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</si>
  <si>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</si>
  <si>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</si>
  <si>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</si>
  <si>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</si>
  <si>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</si>
  <si>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</si>
  <si>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</si>
  <si>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</si>
  <si>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</si>
  <si>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</si>
  <si>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</si>
  <si>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</si>
  <si>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</si>
  <si>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</si>
  <si>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</si>
  <si>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</si>
  <si>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</si>
  <si>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</si>
  <si>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</si>
  <si>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</si>
  <si>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</si>
  <si>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</si>
  <si>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</si>
  <si>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</si>
  <si>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</si>
  <si>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</si>
  <si>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</si>
  <si>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</si>
  <si>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</si>
  <si>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</si>
  <si>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</si>
  <si>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</si>
  <si>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</si>
  <si>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</si>
  <si>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</si>
  <si>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</si>
  <si>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</si>
  <si>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</si>
  <si>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</si>
  <si>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</si>
  <si>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</si>
  <si>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</si>
  <si>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</si>
  <si>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</si>
  <si>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</si>
  <si>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</si>
  <si>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</si>
  <si>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</si>
  <si>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</si>
  <si>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</si>
  <si>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</si>
  <si>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</si>
  <si>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</si>
  <si>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</si>
  <si>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</si>
  <si>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</si>
  <si>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</si>
  <si>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</si>
  <si>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</si>
  <si>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</si>
  <si>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</si>
  <si>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</si>
  <si>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</si>
  <si>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</si>
  <si>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</si>
  <si>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</si>
  <si>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</si>
  <si>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</si>
  <si>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</si>
  <si>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</si>
  <si>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</si>
  <si>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</si>
  <si>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</si>
  <si>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</si>
  <si>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</si>
  <si>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</si>
  <si>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</si>
  <si>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</si>
  <si>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</si>
  <si>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</si>
  <si>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</si>
  <si>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</si>
  <si>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</si>
  <si>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</si>
  <si>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</si>
  <si>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</si>
  <si>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</si>
  <si>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</si>
  <si>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</si>
  <si>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</si>
  <si>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</si>
  <si>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</si>
  <si>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</si>
  <si>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</si>
  <si>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</si>
  <si>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</si>
  <si>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</si>
  <si>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</si>
  <si>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</si>
  <si>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</si>
  <si>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</si>
  <si>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</si>
  <si>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2024</t>
  </si>
  <si>
    <t>Спорт высших  достижений</t>
  </si>
  <si>
    <t>на 2024 год и на плановый период 2026 и 2026 годов"</t>
  </si>
  <si>
    <t>на 2024 год и на плановый период 2025 и 2026 годов"</t>
  </si>
  <si>
    <t xml:space="preserve"> ГРУППАМ ВИДОВ РАСХОДОВ КЛАССИФИКАЦИИ РАСХОДОВ МЕСТНОГО  БЮДЖЕТА НА 2024</t>
  </si>
  <si>
    <t xml:space="preserve">И НА ПЛАНОВЫЙ ПЕРИОД 20254-2026 ГОДОВ 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</si>
  <si>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</si>
  <si>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</si>
  <si>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</si>
  <si>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</si>
  <si>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</si>
  <si>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</si>
  <si>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</si>
  <si>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</si>
  <si>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</si>
  <si>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</si>
  <si>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</si>
  <si>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</si>
  <si>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</si>
  <si>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</si>
  <si>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</si>
  <si>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</si>
  <si>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</si>
  <si>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</si>
  <si>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</si>
  <si>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</si>
  <si>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</si>
  <si>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</si>
  <si>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</si>
  <si>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</si>
  <si>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</si>
  <si>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</si>
  <si>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</si>
  <si>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</si>
  <si>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</si>
  <si>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</si>
  <si>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</si>
  <si>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</si>
  <si>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</si>
  <si>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</si>
  <si>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</si>
  <si>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</si>
  <si>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</si>
  <si>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</si>
  <si>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</si>
  <si>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</si>
  <si>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</si>
  <si>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</si>
  <si>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</si>
  <si>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</si>
  <si>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</si>
  <si>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</si>
  <si>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</si>
  <si>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</si>
  <si>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</si>
  <si>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</si>
  <si>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</si>
  <si>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</si>
  <si>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</si>
  <si>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</si>
  <si>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</si>
  <si>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</si>
  <si>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</si>
  <si>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112A155190</t>
  </si>
  <si>
    <t>Государственная поддержка отрасли культуры</t>
  </si>
  <si>
    <t>11201L5190</t>
  </si>
  <si>
    <t>Расходы на поддержку отрасли культуры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</si>
  <si>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</si>
  <si>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</si>
  <si>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Резервные средства</t>
  </si>
  <si>
    <t>11101S054F</t>
  </si>
  <si>
    <t>Расходы за счет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</si>
  <si>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Прочие межбюджетные трансферты общего характера</t>
  </si>
  <si>
    <t>Основное мероприятие "Оптимизация бюджетного процесса"</t>
  </si>
  <si>
    <t>3920200000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</si>
  <si>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</si>
  <si>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39.2.02.7054F</t>
  </si>
  <si>
    <t>Финансовое обеспечение выполнения функций органов местного самоуправления, оказания услуг и выполнения работ</t>
  </si>
  <si>
    <t>0240792151</t>
  </si>
  <si>
    <t>Подпрограмма "Развитие дополнительного образования детей и реализация мероприятий молодежной политики"</t>
  </si>
  <si>
    <t>0240000000</t>
  </si>
  <si>
    <t>0240790000</t>
  </si>
  <si>
    <t>Другие  вопросы в области социальной политики</t>
  </si>
  <si>
    <t>0240590020</t>
  </si>
  <si>
    <t>02201L3030</t>
  </si>
  <si>
    <t>02402L3040</t>
  </si>
  <si>
    <t>02401L0500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</si>
  <si>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</si>
  <si>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392027054F</t>
  </si>
  <si>
    <t>0240199998</t>
  </si>
  <si>
    <t>3920220540</t>
  </si>
  <si>
    <t>Мероприятия по патриотическому воспитанию граждан Российской Федерации</t>
  </si>
  <si>
    <t>0240896057</t>
  </si>
  <si>
    <t>0220271270</t>
  </si>
  <si>
    <t>Привлечение обучающихся к труду</t>
  </si>
  <si>
    <t>субсидии на капитальный ремонт и оснащение образовательных организаций,осуществляющих образовательную деятельность по образовательным программам дошкольного образования</t>
  </si>
  <si>
    <t>Приложение №4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</si>
  <si>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</si>
  <si>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</si>
  <si>
    <t>МЕСТНОГО БЮДЖЕТА НА 2024 ГОД И НА ПЛАНОВЫЙ ПЕРИОД 2025-2026 ГОДОВ</t>
  </si>
  <si>
    <t>ВСЕГО</t>
  </si>
  <si>
    <t>"О местном бюджете Зольского муниципального района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</si>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</sst>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sz val="8"/>
      <name val="Arial Cyr"/>
    </font>
    <font>
      <b/>
      <sz val="8"/>
      <name val="Arial Cyr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27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" fontId="5" fillId="2" borderId="1" xfId="0" applyNumberFormat="1" applyFont="1" applyFill="1" applyBorder="1" applyAlignment="1" applyProtection="1">
      <alignment horizontal="left" wrapText="1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5" fillId="2" borderId="1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7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13" fillId="2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14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5" fillId="2" borderId="1" xfId="0" applyNumberFormat="1" applyFont="1" applyFill="1" applyBorder="1" applyAlignment="1">
      <alignment horizontal="left" wrapText="1"/>
    </xf>
    <xf numFmtId="4" fontId="10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horizontal="left"/>
    </xf>
    <xf numFmtId="4" fontId="5" fillId="4" borderId="1" xfId="0" applyNumberFormat="1" applyFont="1" applyFill="1" applyBorder="1" applyAlignment="1">
      <alignment horizontal="left"/>
    </xf>
    <xf numFmtId="4" fontId="5" fillId="4" borderId="0" xfId="0" applyNumberFormat="1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4" fontId="7" fillId="4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4" fontId="4" fillId="4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horizontal="center" wrapText="1"/>
    </xf>
    <xf numFmtId="0" fontId="5" fillId="2" borderId="5" xfId="0" applyFont="1" applyFill="1" applyBorder="1" applyAlignment="1">
      <alignment horizontal="left" wrapText="1"/>
    </xf>
    <xf numFmtId="49" fontId="4" fillId="2" borderId="0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8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right"/>
    </xf>
    <xf numFmtId="0" fontId="19" fillId="2" borderId="0" xfId="0" applyFont="1" applyFill="1" applyAlignment="1">
      <alignment horizontal="right" wrapText="1"/>
    </xf>
    <xf numFmtId="0" fontId="19" fillId="2" borderId="0" xfId="0" applyFont="1" applyFill="1" applyAlignment="1">
      <alignment horizontal="right"/>
    </xf>
    <xf numFmtId="0" fontId="20" fillId="2" borderId="16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/>
    </xf>
    <xf numFmtId="49" fontId="20" fillId="2" borderId="2" xfId="0" applyNumberFormat="1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5" fillId="2" borderId="5" xfId="0" applyNumberFormat="1" applyFont="1" applyFill="1" applyBorder="1" applyAlignment="1" applyProtection="1">
      <alignment horizontal="left" vertical="center" wrapText="1"/>
    </xf>
    <xf numFmtId="4" fontId="5" fillId="2" borderId="5" xfId="0" applyNumberFormat="1" applyFont="1" applyFill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wrapText="1"/>
    </xf>
    <xf numFmtId="4" fontId="5" fillId="2" borderId="6" xfId="0" applyNumberFormat="1" applyFont="1" applyFill="1" applyBorder="1" applyAlignment="1" applyProtection="1">
      <alignment horizontal="right" vertical="center" wrapText="1"/>
    </xf>
    <xf numFmtId="49" fontId="17" fillId="2" borderId="5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49" fontId="15" fillId="2" borderId="5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9" fontId="15" fillId="2" borderId="5" xfId="0" applyNumberFormat="1" applyFont="1" applyFill="1" applyBorder="1" applyAlignment="1" applyProtection="1">
      <alignment horizontal="left" vertical="center" wrapText="1"/>
    </xf>
    <xf numFmtId="49" fontId="16" fillId="2" borderId="5" xfId="0" applyNumberFormat="1" applyFont="1" applyFill="1" applyBorder="1" applyAlignment="1" applyProtection="1">
      <alignment horizontal="center" vertical="center" wrapText="1"/>
    </xf>
    <xf numFmtId="4" fontId="15" fillId="2" borderId="5" xfId="0" applyNumberFormat="1" applyFont="1" applyFill="1" applyBorder="1" applyAlignment="1" applyProtection="1">
      <alignment horizontal="right" vertical="center" wrapText="1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49" fontId="16" fillId="2" borderId="5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0" fontId="4" fillId="2" borderId="2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18" fillId="2" borderId="0" xfId="0" applyFont="1" applyFill="1"/>
    <xf numFmtId="0" fontId="20" fillId="2" borderId="0" xfId="0" applyFont="1" applyFill="1"/>
    <xf numFmtId="4" fontId="20" fillId="2" borderId="0" xfId="0" applyNumberFormat="1" applyFont="1" applyFill="1"/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/>
    </xf>
    <xf numFmtId="0" fontId="18" fillId="2" borderId="1" xfId="0" applyFont="1" applyFill="1" applyBorder="1" applyAlignment="1">
      <alignment horizontal="center"/>
    </xf>
    <xf numFmtId="4" fontId="18" fillId="2" borderId="6" xfId="0" applyNumberFormat="1" applyFont="1" applyFill="1" applyBorder="1" applyAlignment="1">
      <alignment horizontal="center" wrapText="1"/>
    </xf>
    <xf numFmtId="0" fontId="18" fillId="2" borderId="9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wrapText="1"/>
    </xf>
    <xf numFmtId="0" fontId="18" fillId="2" borderId="15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18" fillId="2" borderId="12" xfId="0" applyFont="1" applyFill="1" applyBorder="1" applyAlignment="1">
      <alignment horizontal="center" wrapText="1"/>
    </xf>
    <xf numFmtId="49" fontId="18" fillId="2" borderId="9" xfId="0" applyNumberFormat="1" applyFont="1" applyFill="1" applyBorder="1" applyAlignment="1">
      <alignment horizontal="center" wrapText="1"/>
    </xf>
    <xf numFmtId="3" fontId="18" fillId="2" borderId="9" xfId="0" applyNumberFormat="1" applyFont="1" applyFill="1" applyBorder="1" applyAlignment="1">
      <alignment horizontal="center"/>
    </xf>
    <xf numFmtId="3" fontId="18" fillId="2" borderId="11" xfId="0" applyNumberFormat="1" applyFont="1" applyFill="1" applyBorder="1" applyAlignment="1">
      <alignment horizontal="center"/>
    </xf>
    <xf numFmtId="0" fontId="18" fillId="2" borderId="10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 wrapText="1"/>
    </xf>
    <xf numFmtId="0" fontId="18" fillId="2" borderId="13" xfId="0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3" fontId="18" fillId="2" borderId="10" xfId="0" applyNumberFormat="1" applyFont="1" applyFill="1" applyBorder="1" applyAlignment="1">
      <alignment horizontal="center"/>
    </xf>
    <xf numFmtId="3" fontId="18" fillId="2" borderId="18" xfId="0" applyNumberFormat="1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" fontId="18" fillId="2" borderId="0" xfId="0" applyNumberFormat="1" applyFont="1" applyFill="1" applyBorder="1" applyAlignment="1">
      <alignment horizontal="center"/>
    </xf>
    <xf numFmtId="0" fontId="18" fillId="2" borderId="3" xfId="0" applyFont="1" applyFill="1" applyBorder="1" applyAlignment="1">
      <alignment horizontal="left"/>
    </xf>
    <xf numFmtId="0" fontId="18" fillId="2" borderId="20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4" fontId="18" fillId="2" borderId="3" xfId="0" applyNumberFormat="1" applyFont="1" applyFill="1" applyBorder="1" applyAlignment="1">
      <alignment horizontal="left" wrapText="1"/>
    </xf>
    <xf numFmtId="4" fontId="18" fillId="2" borderId="3" xfId="0" applyNumberFormat="1" applyFont="1" applyFill="1" applyBorder="1" applyAlignment="1">
      <alignment horizontal="left"/>
    </xf>
    <xf numFmtId="49" fontId="21" fillId="2" borderId="1" xfId="0" applyNumberFormat="1" applyFont="1" applyFill="1" applyBorder="1" applyAlignment="1">
      <alignment horizontal="left"/>
    </xf>
    <xf numFmtId="49" fontId="21" fillId="2" borderId="19" xfId="0" applyNumberFormat="1" applyFont="1" applyFill="1" applyBorder="1" applyAlignment="1">
      <alignment horizontal="left"/>
    </xf>
    <xf numFmtId="0" fontId="21" fillId="2" borderId="2" xfId="0" applyFont="1" applyFill="1" applyBorder="1" applyAlignment="1">
      <alignment horizontal="left"/>
    </xf>
    <xf numFmtId="4" fontId="21" fillId="2" borderId="1" xfId="0" applyNumberFormat="1" applyFont="1" applyFill="1" applyBorder="1" applyAlignment="1">
      <alignment horizontal="left"/>
    </xf>
    <xf numFmtId="49" fontId="21" fillId="2" borderId="1" xfId="0" applyNumberFormat="1" applyFont="1" applyFill="1" applyBorder="1" applyAlignment="1" applyProtection="1">
      <alignment horizontal="left" wrapText="1"/>
    </xf>
    <xf numFmtId="49" fontId="21" fillId="2" borderId="1" xfId="0" applyNumberFormat="1" applyFont="1" applyFill="1" applyBorder="1" applyAlignment="1">
      <alignment horizontal="left" wrapText="1"/>
    </xf>
    <xf numFmtId="49" fontId="21" fillId="2" borderId="19" xfId="0" applyNumberFormat="1" applyFont="1" applyFill="1" applyBorder="1" applyAlignment="1">
      <alignment horizontal="left" wrapText="1"/>
    </xf>
    <xf numFmtId="0" fontId="21" fillId="2" borderId="1" xfId="0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wrapText="1"/>
    </xf>
    <xf numFmtId="49" fontId="18" fillId="2" borderId="1" xfId="0" applyNumberFormat="1" applyFont="1" applyFill="1" applyBorder="1" applyAlignment="1">
      <alignment horizontal="left" wrapText="1"/>
    </xf>
    <xf numFmtId="49" fontId="18" fillId="2" borderId="19" xfId="0" applyNumberFormat="1" applyFont="1" applyFill="1" applyBorder="1" applyAlignment="1">
      <alignment horizontal="left" wrapText="1"/>
    </xf>
    <xf numFmtId="4" fontId="18" fillId="2" borderId="1" xfId="0" applyNumberFormat="1" applyFont="1" applyFill="1" applyBorder="1" applyAlignment="1">
      <alignment horizontal="left"/>
    </xf>
    <xf numFmtId="49" fontId="18" fillId="2" borderId="1" xfId="0" applyNumberFormat="1" applyFont="1" applyFill="1" applyBorder="1" applyAlignment="1" applyProtection="1">
      <alignment horizontal="left" wrapText="1"/>
    </xf>
    <xf numFmtId="0" fontId="18" fillId="2" borderId="1" xfId="0" applyFont="1" applyFill="1" applyBorder="1" applyAlignment="1"/>
    <xf numFmtId="49" fontId="21" fillId="2" borderId="1" xfId="0" applyNumberFormat="1" applyFont="1" applyFill="1" applyBorder="1" applyAlignment="1"/>
    <xf numFmtId="0" fontId="21" fillId="2" borderId="1" xfId="0" applyFont="1" applyFill="1" applyBorder="1" applyAlignment="1"/>
    <xf numFmtId="49" fontId="18" fillId="2" borderId="1" xfId="0" applyNumberFormat="1" applyFont="1" applyFill="1" applyBorder="1" applyAlignment="1">
      <alignment wrapText="1"/>
    </xf>
    <xf numFmtId="49" fontId="18" fillId="2" borderId="1" xfId="0" applyNumberFormat="1" applyFont="1" applyFill="1" applyBorder="1" applyAlignment="1" applyProtection="1">
      <alignment wrapText="1"/>
    </xf>
    <xf numFmtId="0" fontId="18" fillId="2" borderId="1" xfId="0" applyFont="1" applyFill="1" applyBorder="1" applyAlignment="1">
      <alignment wrapText="1"/>
    </xf>
    <xf numFmtId="0" fontId="18" fillId="2" borderId="19" xfId="0" applyFont="1" applyFill="1" applyBorder="1" applyAlignment="1">
      <alignment horizontal="left" wrapText="1"/>
    </xf>
    <xf numFmtId="49" fontId="21" fillId="2" borderId="1" xfId="0" applyNumberFormat="1" applyFont="1" applyFill="1" applyBorder="1" applyAlignment="1">
      <alignment wrapText="1"/>
    </xf>
    <xf numFmtId="0" fontId="21" fillId="2" borderId="1" xfId="0" applyFont="1" applyFill="1" applyBorder="1" applyAlignment="1">
      <alignment wrapText="1"/>
    </xf>
    <xf numFmtId="0" fontId="21" fillId="2" borderId="19" xfId="0" applyFont="1" applyFill="1" applyBorder="1" applyAlignment="1">
      <alignment horizontal="left" wrapText="1"/>
    </xf>
    <xf numFmtId="0" fontId="21" fillId="2" borderId="0" xfId="0" applyFont="1" applyFill="1" applyAlignment="1">
      <alignment horizontal="left"/>
    </xf>
    <xf numFmtId="49" fontId="18" fillId="2" borderId="5" xfId="0" applyNumberFormat="1" applyFont="1" applyFill="1" applyBorder="1" applyAlignment="1" applyProtection="1">
      <alignment horizontal="left" wrapText="1"/>
    </xf>
    <xf numFmtId="0" fontId="21" fillId="2" borderId="19" xfId="0" applyFont="1" applyFill="1" applyBorder="1" applyAlignment="1">
      <alignment horizontal="center" wrapText="1"/>
    </xf>
    <xf numFmtId="0" fontId="21" fillId="2" borderId="19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left" wrapText="1"/>
    </xf>
    <xf numFmtId="49" fontId="18" fillId="2" borderId="1" xfId="0" applyNumberFormat="1" applyFont="1" applyFill="1" applyBorder="1" applyAlignment="1"/>
    <xf numFmtId="0" fontId="18" fillId="2" borderId="17" xfId="0" applyFont="1" applyFill="1" applyBorder="1" applyAlignment="1">
      <alignment horizontal="left" wrapText="1"/>
    </xf>
    <xf numFmtId="49" fontId="18" fillId="2" borderId="1" xfId="0" applyNumberFormat="1" applyFont="1" applyFill="1" applyBorder="1" applyAlignment="1">
      <alignment horizontal="left"/>
    </xf>
    <xf numFmtId="49" fontId="18" fillId="2" borderId="19" xfId="0" applyNumberFormat="1" applyFont="1" applyFill="1" applyBorder="1" applyAlignment="1">
      <alignment horizontal="left"/>
    </xf>
    <xf numFmtId="49" fontId="21" fillId="2" borderId="19" xfId="0" applyNumberFormat="1" applyFont="1" applyFill="1" applyBorder="1" applyAlignment="1" applyProtection="1">
      <alignment horizontal="left" wrapText="1"/>
    </xf>
    <xf numFmtId="4" fontId="21" fillId="2" borderId="1" xfId="0" applyNumberFormat="1" applyFont="1" applyFill="1" applyBorder="1" applyAlignment="1" applyProtection="1">
      <alignment horizontal="left" wrapText="1"/>
    </xf>
    <xf numFmtId="49" fontId="18" fillId="2" borderId="19" xfId="0" applyNumberFormat="1" applyFont="1" applyFill="1" applyBorder="1" applyAlignment="1" applyProtection="1">
      <alignment horizontal="left" wrapText="1"/>
    </xf>
    <xf numFmtId="4" fontId="18" fillId="2" borderId="1" xfId="0" applyNumberFormat="1" applyFont="1" applyFill="1" applyBorder="1" applyAlignment="1" applyProtection="1">
      <alignment horizontal="left" wrapText="1"/>
    </xf>
    <xf numFmtId="0" fontId="18" fillId="2" borderId="19" xfId="0" applyFont="1" applyFill="1" applyBorder="1" applyAlignment="1">
      <alignment horizontal="left"/>
    </xf>
    <xf numFmtId="49" fontId="21" fillId="2" borderId="5" xfId="0" applyNumberFormat="1" applyFont="1" applyFill="1" applyBorder="1" applyAlignment="1" applyProtection="1">
      <alignment horizontal="left" wrapText="1"/>
    </xf>
    <xf numFmtId="49" fontId="21" fillId="2" borderId="1" xfId="0" applyNumberFormat="1" applyFont="1" applyFill="1" applyBorder="1" applyAlignment="1" applyProtection="1">
      <alignment horizontal="center" wrapText="1"/>
    </xf>
    <xf numFmtId="49" fontId="21" fillId="2" borderId="19" xfId="0" applyNumberFormat="1" applyFont="1" applyFill="1" applyBorder="1" applyAlignment="1" applyProtection="1">
      <alignment horizontal="center" wrapText="1"/>
    </xf>
    <xf numFmtId="49" fontId="18" fillId="2" borderId="1" xfId="0" applyNumberFormat="1" applyFont="1" applyFill="1" applyBorder="1" applyAlignment="1" applyProtection="1">
      <alignment horizontal="center" wrapText="1"/>
    </xf>
    <xf numFmtId="164" fontId="21" fillId="2" borderId="1" xfId="0" applyNumberFormat="1" applyFont="1" applyFill="1" applyBorder="1" applyAlignment="1" applyProtection="1">
      <alignment horizontal="left" wrapText="1"/>
    </xf>
    <xf numFmtId="0" fontId="21" fillId="2" borderId="1" xfId="0" applyFont="1" applyFill="1" applyBorder="1" applyAlignment="1">
      <alignment horizontal="left"/>
    </xf>
    <xf numFmtId="49" fontId="21" fillId="2" borderId="1" xfId="0" applyNumberFormat="1" applyFont="1" applyFill="1" applyBorder="1" applyAlignment="1" applyProtection="1">
      <alignment wrapText="1"/>
    </xf>
    <xf numFmtId="4" fontId="18" fillId="2" borderId="1" xfId="0" applyNumberFormat="1" applyFont="1" applyFill="1" applyBorder="1" applyAlignment="1" applyProtection="1">
      <alignment wrapText="1"/>
    </xf>
    <xf numFmtId="4" fontId="21" fillId="2" borderId="1" xfId="0" applyNumberFormat="1" applyFont="1" applyFill="1" applyBorder="1" applyAlignment="1">
      <alignment horizontal="left" wrapText="1"/>
    </xf>
    <xf numFmtId="4" fontId="18" fillId="2" borderId="1" xfId="0" applyNumberFormat="1" applyFont="1" applyFill="1" applyBorder="1" applyAlignment="1">
      <alignment horizontal="left" vertical="center"/>
    </xf>
    <xf numFmtId="4" fontId="18" fillId="2" borderId="1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>
      <alignment horizontal="left" wrapText="1"/>
    </xf>
    <xf numFmtId="49" fontId="21" fillId="2" borderId="20" xfId="0" applyNumberFormat="1" applyFont="1" applyFill="1" applyBorder="1" applyAlignment="1">
      <alignment horizontal="left" wrapText="1"/>
    </xf>
    <xf numFmtId="49" fontId="21" fillId="2" borderId="3" xfId="0" applyNumberFormat="1" applyFont="1" applyFill="1" applyBorder="1" applyAlignment="1" applyProtection="1">
      <alignment horizontal="left" wrapText="1"/>
    </xf>
    <xf numFmtId="0" fontId="21" fillId="2" borderId="3" xfId="0" applyFont="1" applyFill="1" applyBorder="1" applyAlignment="1">
      <alignment horizontal="left"/>
    </xf>
    <xf numFmtId="164" fontId="21" fillId="2" borderId="5" xfId="0" applyNumberFormat="1" applyFont="1" applyFill="1" applyBorder="1" applyAlignment="1" applyProtection="1">
      <alignment horizontal="left" wrapText="1"/>
    </xf>
    <xf numFmtId="49" fontId="21" fillId="2" borderId="0" xfId="0" applyNumberFormat="1" applyFont="1" applyFill="1" applyBorder="1" applyAlignment="1">
      <alignment horizontal="left"/>
    </xf>
    <xf numFmtId="49" fontId="18" fillId="2" borderId="0" xfId="0" applyNumberFormat="1" applyFont="1" applyFill="1" applyBorder="1" applyAlignment="1">
      <alignment horizontal="left"/>
    </xf>
    <xf numFmtId="49" fontId="21" fillId="2" borderId="21" xfId="0" applyNumberFormat="1" applyFont="1" applyFill="1" applyBorder="1" applyAlignment="1">
      <alignment horizontal="left"/>
    </xf>
    <xf numFmtId="49" fontId="21" fillId="2" borderId="23" xfId="0" applyNumberFormat="1" applyFont="1" applyFill="1" applyBorder="1" applyAlignment="1" applyProtection="1">
      <alignment horizontal="left" wrapText="1"/>
    </xf>
    <xf numFmtId="49" fontId="18" fillId="2" borderId="24" xfId="0" applyNumberFormat="1" applyFont="1" applyFill="1" applyBorder="1" applyAlignment="1">
      <alignment horizontal="left"/>
    </xf>
    <xf numFmtId="49" fontId="18" fillId="2" borderId="24" xfId="0" applyNumberFormat="1" applyFont="1" applyFill="1" applyBorder="1" applyAlignment="1" applyProtection="1">
      <alignment horizontal="left" wrapText="1"/>
    </xf>
    <xf numFmtId="4" fontId="21" fillId="2" borderId="22" xfId="0" applyNumberFormat="1" applyFont="1" applyFill="1" applyBorder="1" applyAlignment="1">
      <alignment horizontal="left"/>
    </xf>
    <xf numFmtId="4" fontId="21" fillId="2" borderId="1" xfId="0" applyNumberFormat="1" applyFont="1" applyFill="1" applyBorder="1" applyAlignment="1" applyProtection="1">
      <alignment horizontal="left" vertical="center" wrapText="1"/>
    </xf>
    <xf numFmtId="49" fontId="18" fillId="2" borderId="5" xfId="0" applyNumberFormat="1" applyFont="1" applyFill="1" applyBorder="1" applyAlignment="1" applyProtection="1">
      <alignment horizontal="left" vertical="center" wrapText="1"/>
    </xf>
    <xf numFmtId="49" fontId="21" fillId="2" borderId="5" xfId="0" applyNumberFormat="1" applyFont="1" applyFill="1" applyBorder="1" applyAlignment="1" applyProtection="1">
      <alignment horizontal="left" vertical="center" wrapText="1"/>
    </xf>
    <xf numFmtId="164" fontId="21" fillId="2" borderId="5" xfId="0" applyNumberFormat="1" applyFont="1" applyFill="1" applyBorder="1" applyAlignment="1" applyProtection="1">
      <alignment horizontal="left" vertical="center" wrapText="1"/>
    </xf>
    <xf numFmtId="4" fontId="21" fillId="2" borderId="1" xfId="0" applyNumberFormat="1" applyFont="1" applyFill="1" applyBorder="1" applyAlignment="1" applyProtection="1">
      <alignment wrapText="1"/>
    </xf>
    <xf numFmtId="164" fontId="18" fillId="2" borderId="5" xfId="0" applyNumberFormat="1" applyFont="1" applyFill="1" applyBorder="1" applyAlignment="1" applyProtection="1">
      <alignment horizontal="left" vertical="center" wrapText="1"/>
    </xf>
    <xf numFmtId="164" fontId="18" fillId="2" borderId="25" xfId="0" applyNumberFormat="1" applyFont="1" applyFill="1" applyBorder="1" applyAlignment="1" applyProtection="1">
      <alignment horizontal="left" vertical="center" wrapText="1"/>
    </xf>
    <xf numFmtId="49" fontId="18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0" xfId="0" applyNumberFormat="1" applyFont="1" applyFill="1" applyAlignment="1">
      <alignment horizontal="left"/>
    </xf>
    <xf numFmtId="49" fontId="18" fillId="2" borderId="1" xfId="0" applyNumberFormat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Z406"/>
  <sheetViews>
    <sheetView showGridLines="0" view="pageBreakPreview" zoomScaleNormal="100" zoomScaleSheetLayoutView="100" workbookViewId="0">
      <selection sqref="A1:I406"/>
    </sheetView>
  </sheetViews>
  <sheetFormatPr defaultColWidth="47.28515625" defaultRowHeight="12.75" customHeight="1" x14ac:dyDescent="0.25"/>
  <cols>
    <col min="1" max="1" width="47.28515625" style="5"/>
    <col min="2" max="2" width="6.28515625" style="1" customWidth="1"/>
    <col min="3" max="3" width="4.42578125" style="8" customWidth="1"/>
    <col min="4" max="4" width="3.28515625" style="8" customWidth="1"/>
    <col min="5" max="5" width="13.42578125" style="8" customWidth="1"/>
    <col min="6" max="6" width="7.85546875" style="1" customWidth="1"/>
    <col min="7" max="7" width="19.7109375" style="7" customWidth="1"/>
    <col min="8" max="9" width="16.7109375" style="1" customWidth="1"/>
    <col min="10" max="16384" width="47.28515625" style="1"/>
  </cols>
  <sheetData>
    <row r="1" spans="1:9" ht="12.75" customHeight="1" x14ac:dyDescent="0.25">
      <c r="A1" s="90" t="s">
        <v>291</v>
      </c>
      <c r="B1" s="90"/>
      <c r="C1" s="90"/>
      <c r="D1" s="90"/>
      <c r="E1" s="90"/>
      <c r="F1" s="90"/>
      <c r="G1" s="90"/>
      <c r="H1" s="90"/>
      <c r="I1" s="90"/>
    </row>
    <row r="2" spans="1:9" ht="25.5" customHeight="1" x14ac:dyDescent="0.25">
      <c r="A2" s="91" t="s">
        <v>292</v>
      </c>
      <c r="B2" s="91"/>
      <c r="C2" s="91"/>
      <c r="D2" s="91"/>
      <c r="E2" s="91"/>
      <c r="F2" s="91"/>
      <c r="G2" s="91"/>
      <c r="H2" s="91"/>
      <c r="I2" s="91"/>
    </row>
    <row r="3" spans="1:9" ht="12.6" customHeight="1" x14ac:dyDescent="0.25">
      <c r="A3" s="90" t="s">
        <v>293</v>
      </c>
      <c r="B3" s="90"/>
      <c r="C3" s="90"/>
      <c r="D3" s="90"/>
      <c r="E3" s="90"/>
      <c r="F3" s="90"/>
      <c r="G3" s="90"/>
      <c r="H3" s="90"/>
      <c r="I3" s="90"/>
    </row>
    <row r="4" spans="1:9" ht="12.75" customHeight="1" x14ac:dyDescent="0.25">
      <c r="A4" s="92"/>
      <c r="B4" s="90" t="s">
        <v>197</v>
      </c>
      <c r="C4" s="90"/>
      <c r="D4" s="90"/>
      <c r="E4" s="90"/>
      <c r="F4" s="90"/>
      <c r="G4" s="90"/>
      <c r="H4" s="90"/>
      <c r="I4" s="90"/>
    </row>
    <row r="5" spans="1:9" ht="29.25" customHeight="1" x14ac:dyDescent="0.25">
      <c r="A5" s="87" t="s">
        <v>22</v>
      </c>
      <c r="B5" s="87"/>
      <c r="C5" s="87"/>
      <c r="D5" s="87"/>
      <c r="E5" s="87"/>
      <c r="F5" s="87"/>
      <c r="G5" s="87"/>
      <c r="H5" s="87"/>
      <c r="I5" s="87"/>
    </row>
    <row r="6" spans="1:9" ht="22.9" customHeight="1" x14ac:dyDescent="0.25">
      <c r="A6" s="86" t="s">
        <v>294</v>
      </c>
      <c r="B6" s="86"/>
      <c r="C6" s="86"/>
      <c r="D6" s="86"/>
      <c r="E6" s="86"/>
      <c r="F6" s="86"/>
      <c r="G6" s="86"/>
      <c r="H6" s="86"/>
      <c r="I6" s="86"/>
    </row>
    <row r="7" spans="1:9" ht="12.75" customHeight="1" x14ac:dyDescent="0.25">
      <c r="A7" s="14"/>
      <c r="B7" s="84"/>
      <c r="C7" s="15"/>
      <c r="D7" s="15"/>
      <c r="E7" s="15"/>
      <c r="F7" s="84"/>
      <c r="G7" s="1"/>
      <c r="I7" s="85" t="s">
        <v>92</v>
      </c>
    </row>
    <row r="8" spans="1:9" s="98" customFormat="1" ht="68.25" thickBot="1" x14ac:dyDescent="0.3">
      <c r="A8" s="93" t="s">
        <v>136</v>
      </c>
      <c r="B8" s="94" t="s">
        <v>115</v>
      </c>
      <c r="C8" s="95" t="s">
        <v>116</v>
      </c>
      <c r="D8" s="95" t="s">
        <v>117</v>
      </c>
      <c r="E8" s="95" t="s">
        <v>118</v>
      </c>
      <c r="F8" s="96" t="s">
        <v>119</v>
      </c>
      <c r="G8" s="95" t="s">
        <v>195</v>
      </c>
      <c r="H8" s="94">
        <v>2025</v>
      </c>
      <c r="I8" s="97">
        <v>2026</v>
      </c>
    </row>
    <row r="9" spans="1:9" s="19" customFormat="1" ht="16.149999999999999" customHeight="1" x14ac:dyDescent="0.25">
      <c r="A9" s="44"/>
      <c r="B9" s="32"/>
      <c r="C9" s="33"/>
      <c r="D9" s="33"/>
      <c r="E9" s="33"/>
      <c r="F9" s="34"/>
      <c r="G9" s="35"/>
      <c r="H9" s="36"/>
      <c r="I9" s="37"/>
    </row>
    <row r="10" spans="1:9" s="19" customFormat="1" ht="14.45" customHeight="1" x14ac:dyDescent="0.25">
      <c r="A10" s="44" t="s">
        <v>159</v>
      </c>
      <c r="B10" s="32"/>
      <c r="C10" s="33"/>
      <c r="D10" s="33"/>
      <c r="E10" s="33"/>
      <c r="F10" s="34"/>
      <c r="G10" s="35"/>
      <c r="H10" s="36"/>
      <c r="I10" s="37"/>
    </row>
    <row r="11" spans="1:9" s="39" customFormat="1" ht="15.6" customHeight="1" x14ac:dyDescent="0.25">
      <c r="A11" s="56" t="s">
        <v>94</v>
      </c>
      <c r="B11" s="53"/>
      <c r="C11" s="55"/>
      <c r="D11" s="55"/>
      <c r="E11" s="55"/>
      <c r="F11" s="53"/>
      <c r="G11" s="4">
        <v>0</v>
      </c>
      <c r="H11" s="6">
        <v>10033200</v>
      </c>
      <c r="I11" s="4">
        <v>19661100</v>
      </c>
    </row>
    <row r="12" spans="1:9" s="19" customFormat="1" ht="46.9" customHeight="1" x14ac:dyDescent="0.25">
      <c r="A12" s="61" t="s">
        <v>88</v>
      </c>
      <c r="B12" s="53" t="s">
        <v>3</v>
      </c>
      <c r="C12" s="55"/>
      <c r="D12" s="55"/>
      <c r="E12" s="55"/>
      <c r="F12" s="53"/>
      <c r="G12" s="2">
        <f>G13+G65+G76+G93+G103+G119+G148+G160+G180</f>
        <v>135563329.30999997</v>
      </c>
      <c r="H12" s="2">
        <f>H13+H65+H76+H93+H103+H119+H148+H160+H180</f>
        <v>147796691.49000001</v>
      </c>
      <c r="I12" s="2">
        <f>I13+I65+I76+I93+I103+I119+I148+I160+I180</f>
        <v>137665742.62</v>
      </c>
    </row>
    <row r="13" spans="1:9" s="19" customFormat="1" ht="15.6" customHeight="1" x14ac:dyDescent="0.25">
      <c r="A13" s="53" t="s">
        <v>32</v>
      </c>
      <c r="B13" s="53" t="s">
        <v>3</v>
      </c>
      <c r="C13" s="55" t="s">
        <v>121</v>
      </c>
      <c r="D13" s="55" t="s">
        <v>120</v>
      </c>
      <c r="E13" s="55"/>
      <c r="F13" s="53"/>
      <c r="G13" s="2">
        <f>G14+G30+G32+G35</f>
        <v>50536331.5</v>
      </c>
      <c r="H13" s="2">
        <f>H14+H30+H32+H35</f>
        <v>51200857.740000002</v>
      </c>
      <c r="I13" s="2">
        <f>I14+I30+I32+I35</f>
        <v>50510023.920000002</v>
      </c>
    </row>
    <row r="14" spans="1:9" s="22" customFormat="1" ht="78" customHeight="1" x14ac:dyDescent="0.25">
      <c r="A14" s="56" t="s">
        <v>2</v>
      </c>
      <c r="B14" s="53" t="s">
        <v>3</v>
      </c>
      <c r="C14" s="55" t="s">
        <v>121</v>
      </c>
      <c r="D14" s="55" t="s">
        <v>122</v>
      </c>
      <c r="E14" s="55"/>
      <c r="F14" s="53"/>
      <c r="G14" s="2">
        <f>G15+G17+G19+G22+G26+G28</f>
        <v>37365542.539999999</v>
      </c>
      <c r="H14" s="2">
        <f t="shared" ref="H14:I14" si="0">H15+H17+H19+H22+H26</f>
        <v>33164511.75</v>
      </c>
      <c r="I14" s="2">
        <f t="shared" si="0"/>
        <v>32076276.760000002</v>
      </c>
    </row>
    <row r="15" spans="1:9" s="22" customFormat="1" ht="46.9" customHeight="1" x14ac:dyDescent="0.25">
      <c r="A15" s="99" t="s">
        <v>205</v>
      </c>
      <c r="B15" s="53" t="s">
        <v>3</v>
      </c>
      <c r="C15" s="55" t="s">
        <v>121</v>
      </c>
      <c r="D15" s="55" t="s">
        <v>122</v>
      </c>
      <c r="E15" s="58" t="s">
        <v>204</v>
      </c>
      <c r="F15" s="53"/>
      <c r="G15" s="2">
        <f>G16</f>
        <v>7550150.2999999998</v>
      </c>
      <c r="H15" s="2">
        <f>H16</f>
        <v>8217918.0300000003</v>
      </c>
      <c r="I15" s="2">
        <f>I16</f>
        <v>9039709.8300000001</v>
      </c>
    </row>
    <row r="16" spans="1:9" s="19" customFormat="1" ht="62.45" customHeight="1" x14ac:dyDescent="0.25">
      <c r="A16" s="61" t="s">
        <v>106</v>
      </c>
      <c r="B16" s="52" t="s">
        <v>3</v>
      </c>
      <c r="C16" s="54" t="s">
        <v>121</v>
      </c>
      <c r="D16" s="54" t="s">
        <v>122</v>
      </c>
      <c r="E16" s="58" t="s">
        <v>204</v>
      </c>
      <c r="F16" s="52">
        <v>100</v>
      </c>
      <c r="G16" s="4">
        <v>7550150.2999999998</v>
      </c>
      <c r="H16" s="68">
        <v>8217918.0300000003</v>
      </c>
      <c r="I16" s="68">
        <v>9039709.8300000001</v>
      </c>
    </row>
    <row r="17" spans="1:9" s="22" customFormat="1" ht="46.9" customHeight="1" x14ac:dyDescent="0.25">
      <c r="A17" s="99" t="s">
        <v>205</v>
      </c>
      <c r="B17" s="53" t="s">
        <v>3</v>
      </c>
      <c r="C17" s="55" t="s">
        <v>121</v>
      </c>
      <c r="D17" s="55" t="s">
        <v>122</v>
      </c>
      <c r="E17" s="58" t="s">
        <v>206</v>
      </c>
      <c r="F17" s="53"/>
      <c r="G17" s="2">
        <f>G18</f>
        <v>7570506.4299999997</v>
      </c>
      <c r="H17" s="2">
        <f t="shared" ref="H17:I17" si="1">H18</f>
        <v>9567758.2599999998</v>
      </c>
      <c r="I17" s="2">
        <f t="shared" si="1"/>
        <v>10524534.09</v>
      </c>
    </row>
    <row r="18" spans="1:9" s="19" customFormat="1" ht="62.45" customHeight="1" x14ac:dyDescent="0.25">
      <c r="A18" s="61" t="s">
        <v>106</v>
      </c>
      <c r="B18" s="52" t="s">
        <v>3</v>
      </c>
      <c r="C18" s="3" t="s">
        <v>121</v>
      </c>
      <c r="D18" s="3" t="s">
        <v>122</v>
      </c>
      <c r="E18" s="58" t="s">
        <v>206</v>
      </c>
      <c r="F18" s="52">
        <v>100</v>
      </c>
      <c r="G18" s="4">
        <v>7570506.4299999997</v>
      </c>
      <c r="H18" s="68">
        <f>9519136.84+48621.42</f>
        <v>9567758.2599999998</v>
      </c>
      <c r="I18" s="68">
        <v>10524534.09</v>
      </c>
    </row>
    <row r="19" spans="1:9" s="19" customFormat="1" ht="31.9" customHeight="1" x14ac:dyDescent="0.25">
      <c r="A19" s="99" t="s">
        <v>40</v>
      </c>
      <c r="B19" s="52" t="s">
        <v>3</v>
      </c>
      <c r="C19" s="3" t="s">
        <v>121</v>
      </c>
      <c r="D19" s="3" t="s">
        <v>122</v>
      </c>
      <c r="E19" s="58" t="s">
        <v>48</v>
      </c>
      <c r="F19" s="61"/>
      <c r="G19" s="13">
        <f>G21+G20</f>
        <v>544230.78</v>
      </c>
      <c r="H19" s="13">
        <f t="shared" ref="H19:I19" si="2">H21</f>
        <v>450000</v>
      </c>
      <c r="I19" s="13">
        <f t="shared" si="2"/>
        <v>450000</v>
      </c>
    </row>
    <row r="20" spans="1:9" s="19" customFormat="1" ht="31.9" customHeight="1" x14ac:dyDescent="0.25">
      <c r="A20" s="61" t="s">
        <v>106</v>
      </c>
      <c r="B20" s="52" t="s">
        <v>3</v>
      </c>
      <c r="C20" s="3" t="s">
        <v>121</v>
      </c>
      <c r="D20" s="3" t="s">
        <v>122</v>
      </c>
      <c r="E20" s="58" t="s">
        <v>48</v>
      </c>
      <c r="F20" s="61">
        <v>100</v>
      </c>
      <c r="G20" s="13">
        <v>109334.14</v>
      </c>
      <c r="H20" s="13"/>
      <c r="I20" s="13"/>
    </row>
    <row r="21" spans="1:9" s="19" customFormat="1" ht="37.5" customHeight="1" x14ac:dyDescent="0.25">
      <c r="A21" s="61" t="s">
        <v>107</v>
      </c>
      <c r="B21" s="52" t="s">
        <v>3</v>
      </c>
      <c r="C21" s="3" t="s">
        <v>121</v>
      </c>
      <c r="D21" s="3" t="s">
        <v>122</v>
      </c>
      <c r="E21" s="58" t="s">
        <v>48</v>
      </c>
      <c r="F21" s="61">
        <v>200</v>
      </c>
      <c r="G21" s="13">
        <v>434896.64000000001</v>
      </c>
      <c r="H21" s="66">
        <v>450000</v>
      </c>
      <c r="I21" s="66">
        <v>450000</v>
      </c>
    </row>
    <row r="22" spans="1:9" s="19" customFormat="1" ht="31.15" customHeight="1" x14ac:dyDescent="0.25">
      <c r="A22" s="99" t="s">
        <v>208</v>
      </c>
      <c r="B22" s="52" t="s">
        <v>3</v>
      </c>
      <c r="C22" s="3" t="s">
        <v>121</v>
      </c>
      <c r="D22" s="3" t="s">
        <v>122</v>
      </c>
      <c r="E22" s="58" t="s">
        <v>207</v>
      </c>
      <c r="F22" s="61"/>
      <c r="G22" s="13">
        <f>G23+G24+G25</f>
        <v>19163685.030000001</v>
      </c>
      <c r="H22" s="13">
        <f t="shared" ref="H22:I22" si="3">H23+H24+H25</f>
        <v>13138835.460000001</v>
      </c>
      <c r="I22" s="13">
        <f t="shared" si="3"/>
        <v>12062032.84</v>
      </c>
    </row>
    <row r="23" spans="1:9" s="19" customFormat="1" ht="62.45" customHeight="1" x14ac:dyDescent="0.25">
      <c r="A23" s="61" t="s">
        <v>106</v>
      </c>
      <c r="B23" s="52" t="s">
        <v>3</v>
      </c>
      <c r="C23" s="3" t="s">
        <v>121</v>
      </c>
      <c r="D23" s="3" t="s">
        <v>122</v>
      </c>
      <c r="E23" s="58" t="s">
        <v>207</v>
      </c>
      <c r="F23" s="61">
        <v>100</v>
      </c>
      <c r="G23" s="13">
        <v>6200808.75</v>
      </c>
      <c r="H23" s="66">
        <v>7026775.6399999997</v>
      </c>
      <c r="I23" s="66">
        <v>7026775.6399999997</v>
      </c>
    </row>
    <row r="24" spans="1:9" s="19" customFormat="1" ht="46.9" customHeight="1" x14ac:dyDescent="0.25">
      <c r="A24" s="61" t="s">
        <v>107</v>
      </c>
      <c r="B24" s="52" t="s">
        <v>3</v>
      </c>
      <c r="C24" s="3" t="s">
        <v>121</v>
      </c>
      <c r="D24" s="3" t="s">
        <v>122</v>
      </c>
      <c r="E24" s="58" t="s">
        <v>207</v>
      </c>
      <c r="F24" s="61">
        <v>200</v>
      </c>
      <c r="G24" s="13">
        <v>11233037.140000001</v>
      </c>
      <c r="H24" s="66">
        <f>5610004-110000-95000-35944.18-8000</f>
        <v>5361059.82</v>
      </c>
      <c r="I24" s="66">
        <f>5610004.22-2445174-95000+1214426.98</f>
        <v>4284257.1999999993</v>
      </c>
    </row>
    <row r="25" spans="1:9" s="19" customFormat="1" ht="15.6" customHeight="1" x14ac:dyDescent="0.25">
      <c r="A25" s="61" t="s">
        <v>95</v>
      </c>
      <c r="B25" s="52" t="s">
        <v>3</v>
      </c>
      <c r="C25" s="3" t="s">
        <v>121</v>
      </c>
      <c r="D25" s="3" t="s">
        <v>122</v>
      </c>
      <c r="E25" s="58" t="s">
        <v>207</v>
      </c>
      <c r="F25" s="61">
        <v>800</v>
      </c>
      <c r="G25" s="66">
        <f>1089839.14+640000</f>
        <v>1729839.14</v>
      </c>
      <c r="H25" s="66">
        <v>751000</v>
      </c>
      <c r="I25" s="66">
        <v>751000</v>
      </c>
    </row>
    <row r="26" spans="1:9" s="19" customFormat="1" ht="46.9" customHeight="1" x14ac:dyDescent="0.25">
      <c r="A26" s="99" t="s">
        <v>210</v>
      </c>
      <c r="B26" s="52" t="s">
        <v>3</v>
      </c>
      <c r="C26" s="3" t="s">
        <v>121</v>
      </c>
      <c r="D26" s="3" t="s">
        <v>122</v>
      </c>
      <c r="E26" s="58" t="s">
        <v>209</v>
      </c>
      <c r="F26" s="61"/>
      <c r="G26" s="13">
        <f>G27</f>
        <v>1580000</v>
      </c>
      <c r="H26" s="13">
        <f t="shared" ref="H26:I26" si="4">H27</f>
        <v>1790000</v>
      </c>
      <c r="I26" s="13">
        <f t="shared" si="4"/>
        <v>0</v>
      </c>
    </row>
    <row r="27" spans="1:9" s="19" customFormat="1" ht="46.9" customHeight="1" x14ac:dyDescent="0.25">
      <c r="A27" s="61" t="s">
        <v>107</v>
      </c>
      <c r="B27" s="52" t="s">
        <v>3</v>
      </c>
      <c r="C27" s="3" t="s">
        <v>121</v>
      </c>
      <c r="D27" s="3" t="s">
        <v>122</v>
      </c>
      <c r="E27" s="58" t="s">
        <v>209</v>
      </c>
      <c r="F27" s="61">
        <v>200</v>
      </c>
      <c r="G27" s="13">
        <v>1580000</v>
      </c>
      <c r="H27" s="66">
        <v>1790000</v>
      </c>
      <c r="I27" s="66"/>
    </row>
    <row r="28" spans="1:9" s="22" customFormat="1" ht="62.45" customHeight="1" x14ac:dyDescent="0.25">
      <c r="A28" s="56" t="s">
        <v>178</v>
      </c>
      <c r="B28" s="53" t="s">
        <v>3</v>
      </c>
      <c r="C28" s="57" t="s">
        <v>121</v>
      </c>
      <c r="D28" s="57" t="s">
        <v>122</v>
      </c>
      <c r="E28" s="59" t="s">
        <v>177</v>
      </c>
      <c r="F28" s="56"/>
      <c r="G28" s="16">
        <f>G29</f>
        <v>956970</v>
      </c>
      <c r="H28" s="16"/>
      <c r="I28" s="16"/>
    </row>
    <row r="29" spans="1:9" s="19" customFormat="1" ht="62.45" customHeight="1" x14ac:dyDescent="0.25">
      <c r="A29" s="61" t="s">
        <v>106</v>
      </c>
      <c r="B29" s="52" t="s">
        <v>3</v>
      </c>
      <c r="C29" s="3" t="s">
        <v>121</v>
      </c>
      <c r="D29" s="3" t="s">
        <v>122</v>
      </c>
      <c r="E29" s="58" t="s">
        <v>177</v>
      </c>
      <c r="F29" s="61">
        <v>100</v>
      </c>
      <c r="G29" s="13">
        <v>956970</v>
      </c>
      <c r="H29" s="13"/>
      <c r="I29" s="13"/>
    </row>
    <row r="30" spans="1:9" s="29" customFormat="1" ht="109.15" customHeight="1" x14ac:dyDescent="0.25">
      <c r="A30" s="59" t="s">
        <v>104</v>
      </c>
      <c r="B30" s="55" t="s">
        <v>3</v>
      </c>
      <c r="C30" s="55" t="s">
        <v>121</v>
      </c>
      <c r="D30" s="55" t="s">
        <v>128</v>
      </c>
      <c r="E30" s="59" t="s">
        <v>138</v>
      </c>
      <c r="F30" s="56"/>
      <c r="G30" s="16">
        <f>G31</f>
        <v>1962.12</v>
      </c>
      <c r="H30" s="16">
        <f>H31</f>
        <v>2009.85</v>
      </c>
      <c r="I30" s="16">
        <f>I31</f>
        <v>24669.7</v>
      </c>
    </row>
    <row r="31" spans="1:9" s="19" customFormat="1" ht="46.9" customHeight="1" x14ac:dyDescent="0.25">
      <c r="A31" s="61" t="s">
        <v>107</v>
      </c>
      <c r="B31" s="54" t="s">
        <v>3</v>
      </c>
      <c r="C31" s="54" t="s">
        <v>121</v>
      </c>
      <c r="D31" s="54" t="s">
        <v>128</v>
      </c>
      <c r="E31" s="58" t="s">
        <v>138</v>
      </c>
      <c r="F31" s="61">
        <v>200</v>
      </c>
      <c r="G31" s="13">
        <v>1962.12</v>
      </c>
      <c r="H31" s="66">
        <v>2009.85</v>
      </c>
      <c r="I31" s="66">
        <v>24669.7</v>
      </c>
    </row>
    <row r="32" spans="1:9" s="22" customFormat="1" ht="15.6" customHeight="1" x14ac:dyDescent="0.25">
      <c r="A32" s="53" t="s">
        <v>7</v>
      </c>
      <c r="B32" s="53" t="s">
        <v>3</v>
      </c>
      <c r="C32" s="55" t="s">
        <v>121</v>
      </c>
      <c r="D32" s="55" t="s">
        <v>124</v>
      </c>
      <c r="E32" s="55"/>
      <c r="F32" s="53"/>
      <c r="G32" s="2">
        <f t="shared" ref="G32:I33" si="5">G33</f>
        <v>300000</v>
      </c>
      <c r="H32" s="2">
        <f t="shared" si="5"/>
        <v>1451000</v>
      </c>
      <c r="I32" s="2">
        <f t="shared" si="5"/>
        <v>1451000</v>
      </c>
    </row>
    <row r="33" spans="1:26" s="22" customFormat="1" ht="15.6" customHeight="1" x14ac:dyDescent="0.25">
      <c r="A33" s="59" t="s">
        <v>50</v>
      </c>
      <c r="B33" s="53" t="s">
        <v>3</v>
      </c>
      <c r="C33" s="55" t="s">
        <v>121</v>
      </c>
      <c r="D33" s="55" t="s">
        <v>124</v>
      </c>
      <c r="E33" s="59" t="s">
        <v>49</v>
      </c>
      <c r="F33" s="53"/>
      <c r="G33" s="2">
        <f t="shared" si="5"/>
        <v>300000</v>
      </c>
      <c r="H33" s="2">
        <f t="shared" si="5"/>
        <v>1451000</v>
      </c>
      <c r="I33" s="2">
        <f t="shared" si="5"/>
        <v>1451000</v>
      </c>
    </row>
    <row r="34" spans="1:26" s="22" customFormat="1" ht="15.6" customHeight="1" x14ac:dyDescent="0.25">
      <c r="A34" s="61" t="s">
        <v>95</v>
      </c>
      <c r="B34" s="52" t="s">
        <v>3</v>
      </c>
      <c r="C34" s="54" t="s">
        <v>121</v>
      </c>
      <c r="D34" s="54" t="s">
        <v>124</v>
      </c>
      <c r="E34" s="58" t="s">
        <v>49</v>
      </c>
      <c r="F34" s="52">
        <v>800</v>
      </c>
      <c r="G34" s="66">
        <v>300000</v>
      </c>
      <c r="H34" s="66">
        <v>1451000</v>
      </c>
      <c r="I34" s="66">
        <v>1451000</v>
      </c>
    </row>
    <row r="35" spans="1:26" s="22" customFormat="1" ht="15.6" customHeight="1" x14ac:dyDescent="0.25">
      <c r="A35" s="59" t="s">
        <v>8</v>
      </c>
      <c r="B35" s="53" t="s">
        <v>3</v>
      </c>
      <c r="C35" s="55" t="s">
        <v>121</v>
      </c>
      <c r="D35" s="55" t="s">
        <v>125</v>
      </c>
      <c r="E35" s="59"/>
      <c r="F35" s="53"/>
      <c r="G35" s="2">
        <f>G36+G42+G44+G54+G59+G61+G56+G46+G52+G63+G49+G40</f>
        <v>12868826.84</v>
      </c>
      <c r="H35" s="2">
        <f>H36+H42+H44+H54+H59+H61+H56+H46+H52+H63+H49+H40</f>
        <v>16583336.140000001</v>
      </c>
      <c r="I35" s="2">
        <f>I36+I42+I44+I54+I59+I61+I56+I46+I52+I63+I49+I40</f>
        <v>16958077.460000001</v>
      </c>
    </row>
    <row r="36" spans="1:26" s="22" customFormat="1" ht="46.9" customHeight="1" x14ac:dyDescent="0.25">
      <c r="A36" s="59" t="s">
        <v>52</v>
      </c>
      <c r="B36" s="53" t="s">
        <v>3</v>
      </c>
      <c r="C36" s="55" t="s">
        <v>121</v>
      </c>
      <c r="D36" s="55" t="s">
        <v>125</v>
      </c>
      <c r="E36" s="55" t="s">
        <v>156</v>
      </c>
      <c r="F36" s="59"/>
      <c r="G36" s="16">
        <f>G37+G38+G39</f>
        <v>4768522.22</v>
      </c>
      <c r="H36" s="16">
        <f>H37+H38+H39</f>
        <v>5017480.8000000007</v>
      </c>
      <c r="I36" s="16">
        <f>I37+I38+I39</f>
        <v>5017481.24</v>
      </c>
    </row>
    <row r="37" spans="1:26" s="19" customFormat="1" ht="62.45" customHeight="1" x14ac:dyDescent="0.25">
      <c r="A37" s="61" t="s">
        <v>106</v>
      </c>
      <c r="B37" s="52" t="s">
        <v>3</v>
      </c>
      <c r="C37" s="54" t="s">
        <v>121</v>
      </c>
      <c r="D37" s="54" t="s">
        <v>125</v>
      </c>
      <c r="E37" s="55" t="s">
        <v>156</v>
      </c>
      <c r="F37" s="58" t="s">
        <v>109</v>
      </c>
      <c r="G37" s="13">
        <v>4297522.22</v>
      </c>
      <c r="H37" s="66">
        <v>4396481.24</v>
      </c>
      <c r="I37" s="66">
        <v>4396481.24</v>
      </c>
    </row>
    <row r="38" spans="1:26" s="19" customFormat="1" ht="46.9" customHeight="1" x14ac:dyDescent="0.25">
      <c r="A38" s="61" t="s">
        <v>107</v>
      </c>
      <c r="B38" s="52" t="s">
        <v>3</v>
      </c>
      <c r="C38" s="54" t="s">
        <v>121</v>
      </c>
      <c r="D38" s="54" t="s">
        <v>125</v>
      </c>
      <c r="E38" s="55" t="s">
        <v>156</v>
      </c>
      <c r="F38" s="52">
        <v>200</v>
      </c>
      <c r="G38" s="13">
        <v>469000</v>
      </c>
      <c r="H38" s="66">
        <f>619000-0.44</f>
        <v>618999.56000000006</v>
      </c>
      <c r="I38" s="66">
        <v>619000</v>
      </c>
    </row>
    <row r="39" spans="1:26" s="19" customFormat="1" ht="15.6" customHeight="1" x14ac:dyDescent="0.25">
      <c r="A39" s="61" t="s">
        <v>95</v>
      </c>
      <c r="B39" s="54" t="s">
        <v>3</v>
      </c>
      <c r="C39" s="54" t="s">
        <v>121</v>
      </c>
      <c r="D39" s="54" t="s">
        <v>125</v>
      </c>
      <c r="E39" s="55" t="s">
        <v>156</v>
      </c>
      <c r="F39" s="52">
        <v>800</v>
      </c>
      <c r="G39" s="66">
        <v>2000</v>
      </c>
      <c r="H39" s="66">
        <v>2000</v>
      </c>
      <c r="I39" s="66">
        <v>2000</v>
      </c>
    </row>
    <row r="40" spans="1:26" s="22" customFormat="1" ht="31.15" customHeight="1" x14ac:dyDescent="0.25">
      <c r="A40" s="56" t="s">
        <v>208</v>
      </c>
      <c r="B40" s="55" t="s">
        <v>3</v>
      </c>
      <c r="C40" s="55" t="s">
        <v>121</v>
      </c>
      <c r="D40" s="55" t="s">
        <v>125</v>
      </c>
      <c r="E40" s="55" t="s">
        <v>278</v>
      </c>
      <c r="F40" s="53"/>
      <c r="G40" s="69">
        <f>G41</f>
        <v>383908.15</v>
      </c>
      <c r="H40" s="69">
        <f>H41</f>
        <v>1190946.5</v>
      </c>
      <c r="I40" s="69">
        <f>I41</f>
        <v>1190946.5</v>
      </c>
    </row>
    <row r="41" spans="1:26" s="19" customFormat="1" ht="62.45" customHeight="1" x14ac:dyDescent="0.25">
      <c r="A41" s="61" t="s">
        <v>106</v>
      </c>
      <c r="B41" s="54" t="s">
        <v>3</v>
      </c>
      <c r="C41" s="54" t="s">
        <v>121</v>
      </c>
      <c r="D41" s="54" t="s">
        <v>125</v>
      </c>
      <c r="E41" s="55" t="s">
        <v>278</v>
      </c>
      <c r="F41" s="52">
        <v>100</v>
      </c>
      <c r="G41" s="100">
        <v>383908.15</v>
      </c>
      <c r="H41" s="68">
        <v>1190946.5</v>
      </c>
      <c r="I41" s="68">
        <v>1190946.5</v>
      </c>
    </row>
    <row r="42" spans="1:26" s="30" customFormat="1" ht="15.6" customHeight="1" x14ac:dyDescent="0.25">
      <c r="A42" s="59" t="s">
        <v>47</v>
      </c>
      <c r="B42" s="53" t="s">
        <v>3</v>
      </c>
      <c r="C42" s="55" t="s">
        <v>121</v>
      </c>
      <c r="D42" s="55" t="s">
        <v>125</v>
      </c>
      <c r="E42" s="59" t="s">
        <v>51</v>
      </c>
      <c r="F42" s="53"/>
      <c r="G42" s="2">
        <f>G43</f>
        <v>30000</v>
      </c>
      <c r="H42" s="2">
        <f>H43</f>
        <v>30000</v>
      </c>
      <c r="I42" s="2">
        <f>I43</f>
        <v>0</v>
      </c>
    </row>
    <row r="43" spans="1:26" s="19" customFormat="1" ht="46.9" customHeight="1" x14ac:dyDescent="0.25">
      <c r="A43" s="61" t="s">
        <v>107</v>
      </c>
      <c r="B43" s="52" t="s">
        <v>3</v>
      </c>
      <c r="C43" s="54" t="s">
        <v>121</v>
      </c>
      <c r="D43" s="54" t="s">
        <v>125</v>
      </c>
      <c r="E43" s="58" t="s">
        <v>51</v>
      </c>
      <c r="F43" s="58" t="s">
        <v>108</v>
      </c>
      <c r="G43" s="13">
        <v>30000</v>
      </c>
      <c r="H43" s="13">
        <f>30000</f>
        <v>30000</v>
      </c>
      <c r="I43" s="13"/>
    </row>
    <row r="44" spans="1:26" s="50" customFormat="1" ht="31.15" customHeight="1" x14ac:dyDescent="0.25">
      <c r="A44" s="59" t="s">
        <v>101</v>
      </c>
      <c r="B44" s="53" t="s">
        <v>3</v>
      </c>
      <c r="C44" s="55" t="s">
        <v>121</v>
      </c>
      <c r="D44" s="55" t="s">
        <v>125</v>
      </c>
      <c r="E44" s="59" t="s">
        <v>100</v>
      </c>
      <c r="F44" s="53"/>
      <c r="G44" s="16">
        <f>G45</f>
        <v>84000</v>
      </c>
      <c r="H44" s="16">
        <f>H45</f>
        <v>90000</v>
      </c>
      <c r="I44" s="16">
        <f>I45</f>
        <v>100000</v>
      </c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s="19" customFormat="1" ht="46.9" customHeight="1" x14ac:dyDescent="0.25">
      <c r="A45" s="61" t="s">
        <v>107</v>
      </c>
      <c r="B45" s="52" t="s">
        <v>3</v>
      </c>
      <c r="C45" s="54" t="s">
        <v>121</v>
      </c>
      <c r="D45" s="54" t="s">
        <v>125</v>
      </c>
      <c r="E45" s="58" t="s">
        <v>100</v>
      </c>
      <c r="F45" s="58" t="s">
        <v>108</v>
      </c>
      <c r="G45" s="13">
        <v>84000</v>
      </c>
      <c r="H45" s="66">
        <v>90000</v>
      </c>
      <c r="I45" s="66">
        <v>100000</v>
      </c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 s="30" customFormat="1" ht="31.15" customHeight="1" x14ac:dyDescent="0.25">
      <c r="A46" s="56" t="s">
        <v>157</v>
      </c>
      <c r="B46" s="53">
        <v>803</v>
      </c>
      <c r="C46" s="55" t="s">
        <v>121</v>
      </c>
      <c r="D46" s="55" t="s">
        <v>125</v>
      </c>
      <c r="E46" s="58" t="s">
        <v>140</v>
      </c>
      <c r="F46" s="59"/>
      <c r="G46" s="16">
        <f t="shared" ref="G46:I47" si="6">G47</f>
        <v>0</v>
      </c>
      <c r="H46" s="16">
        <f t="shared" si="6"/>
        <v>90000</v>
      </c>
      <c r="I46" s="16">
        <f t="shared" si="6"/>
        <v>90000</v>
      </c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s="19" customFormat="1" ht="15.6" customHeight="1" x14ac:dyDescent="0.25">
      <c r="A47" s="58" t="s">
        <v>47</v>
      </c>
      <c r="B47" s="52">
        <v>803</v>
      </c>
      <c r="C47" s="54" t="s">
        <v>121</v>
      </c>
      <c r="D47" s="54" t="s">
        <v>125</v>
      </c>
      <c r="E47" s="58" t="s">
        <v>140</v>
      </c>
      <c r="F47" s="58"/>
      <c r="G47" s="13">
        <f t="shared" si="6"/>
        <v>0</v>
      </c>
      <c r="H47" s="13">
        <f t="shared" si="6"/>
        <v>90000</v>
      </c>
      <c r="I47" s="13">
        <f t="shared" si="6"/>
        <v>90000</v>
      </c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 s="19" customFormat="1" ht="46.9" customHeight="1" x14ac:dyDescent="0.25">
      <c r="A48" s="61" t="s">
        <v>107</v>
      </c>
      <c r="B48" s="52">
        <v>803</v>
      </c>
      <c r="C48" s="54" t="s">
        <v>121</v>
      </c>
      <c r="D48" s="54" t="s">
        <v>125</v>
      </c>
      <c r="E48" s="58" t="s">
        <v>140</v>
      </c>
      <c r="F48" s="52">
        <v>200</v>
      </c>
      <c r="G48" s="13">
        <v>0</v>
      </c>
      <c r="H48" s="13">
        <v>90000</v>
      </c>
      <c r="I48" s="13">
        <v>90000</v>
      </c>
    </row>
    <row r="49" spans="1:9" s="22" customFormat="1" ht="61.9" customHeight="1" x14ac:dyDescent="0.25">
      <c r="A49" s="59" t="s">
        <v>203</v>
      </c>
      <c r="B49" s="53">
        <v>803</v>
      </c>
      <c r="C49" s="55" t="s">
        <v>121</v>
      </c>
      <c r="D49" s="55" t="s">
        <v>125</v>
      </c>
      <c r="E49" s="59" t="s">
        <v>211</v>
      </c>
      <c r="F49" s="59"/>
      <c r="G49" s="16">
        <f>G51+G50</f>
        <v>1200000</v>
      </c>
      <c r="H49" s="16">
        <f>H51+H50</f>
        <v>1200000</v>
      </c>
      <c r="I49" s="16">
        <f>I51+I50</f>
        <v>1200000</v>
      </c>
    </row>
    <row r="50" spans="1:9" s="22" customFormat="1" ht="62.45" customHeight="1" x14ac:dyDescent="0.25">
      <c r="A50" s="61" t="s">
        <v>106</v>
      </c>
      <c r="B50" s="52">
        <v>803</v>
      </c>
      <c r="C50" s="54" t="s">
        <v>121</v>
      </c>
      <c r="D50" s="54" t="s">
        <v>125</v>
      </c>
      <c r="E50" s="58" t="s">
        <v>211</v>
      </c>
      <c r="F50" s="58" t="s">
        <v>109</v>
      </c>
      <c r="G50" s="13">
        <v>1114225.56</v>
      </c>
      <c r="H50" s="13">
        <v>1114225.56</v>
      </c>
      <c r="I50" s="13">
        <v>1114225.56</v>
      </c>
    </row>
    <row r="51" spans="1:9" s="22" customFormat="1" ht="33.6" customHeight="1" x14ac:dyDescent="0.25">
      <c r="A51" s="61" t="s">
        <v>107</v>
      </c>
      <c r="B51" s="52">
        <v>803</v>
      </c>
      <c r="C51" s="54" t="s">
        <v>121</v>
      </c>
      <c r="D51" s="54" t="s">
        <v>125</v>
      </c>
      <c r="E51" s="58" t="s">
        <v>211</v>
      </c>
      <c r="F51" s="52">
        <v>200</v>
      </c>
      <c r="G51" s="13">
        <v>85774.44</v>
      </c>
      <c r="H51" s="13">
        <f>1200000-H50</f>
        <v>85774.439999999944</v>
      </c>
      <c r="I51" s="13">
        <f>1200000-I50</f>
        <v>85774.439999999944</v>
      </c>
    </row>
    <row r="52" spans="1:9" s="30" customFormat="1" ht="31.15" customHeight="1" x14ac:dyDescent="0.25">
      <c r="A52" s="56" t="s">
        <v>167</v>
      </c>
      <c r="B52" s="53">
        <v>803</v>
      </c>
      <c r="C52" s="55" t="s">
        <v>121</v>
      </c>
      <c r="D52" s="55" t="s">
        <v>125</v>
      </c>
      <c r="E52" s="59" t="s">
        <v>166</v>
      </c>
      <c r="F52" s="53"/>
      <c r="G52" s="16">
        <f>G53</f>
        <v>229000</v>
      </c>
      <c r="H52" s="16">
        <f>H53</f>
        <v>224000</v>
      </c>
      <c r="I52" s="16">
        <f>I53</f>
        <v>224000</v>
      </c>
    </row>
    <row r="53" spans="1:9" s="19" customFormat="1" ht="31.15" customHeight="1" x14ac:dyDescent="0.25">
      <c r="A53" s="61" t="s">
        <v>112</v>
      </c>
      <c r="B53" s="52">
        <v>803</v>
      </c>
      <c r="C53" s="54" t="s">
        <v>121</v>
      </c>
      <c r="D53" s="54" t="s">
        <v>125</v>
      </c>
      <c r="E53" s="58" t="s">
        <v>166</v>
      </c>
      <c r="F53" s="52">
        <v>300</v>
      </c>
      <c r="G53" s="13">
        <v>229000</v>
      </c>
      <c r="H53" s="66">
        <v>224000</v>
      </c>
      <c r="I53" s="66">
        <v>224000</v>
      </c>
    </row>
    <row r="54" spans="1:9" s="22" customFormat="1" ht="31.15" customHeight="1" x14ac:dyDescent="0.25">
      <c r="A54" s="59" t="s">
        <v>54</v>
      </c>
      <c r="B54" s="55" t="s">
        <v>3</v>
      </c>
      <c r="C54" s="55" t="s">
        <v>121</v>
      </c>
      <c r="D54" s="55" t="s">
        <v>125</v>
      </c>
      <c r="E54" s="59" t="s">
        <v>53</v>
      </c>
      <c r="F54" s="55"/>
      <c r="G54" s="2">
        <f>G55</f>
        <v>200000</v>
      </c>
      <c r="H54" s="2">
        <f>H55</f>
        <v>220000</v>
      </c>
      <c r="I54" s="2">
        <f>I55</f>
        <v>220000</v>
      </c>
    </row>
    <row r="55" spans="1:9" s="19" customFormat="1" ht="15.6" customHeight="1" x14ac:dyDescent="0.25">
      <c r="A55" s="61" t="s">
        <v>95</v>
      </c>
      <c r="B55" s="54" t="s">
        <v>3</v>
      </c>
      <c r="C55" s="54" t="s">
        <v>121</v>
      </c>
      <c r="D55" s="54" t="s">
        <v>125</v>
      </c>
      <c r="E55" s="58" t="s">
        <v>53</v>
      </c>
      <c r="F55" s="54" t="s">
        <v>111</v>
      </c>
      <c r="G55" s="101">
        <v>200000</v>
      </c>
      <c r="H55" s="67">
        <v>220000</v>
      </c>
      <c r="I55" s="67">
        <v>220000</v>
      </c>
    </row>
    <row r="56" spans="1:9" s="28" customFormat="1" ht="112.5" customHeight="1" x14ac:dyDescent="0.25">
      <c r="A56" s="17" t="s">
        <v>79</v>
      </c>
      <c r="B56" s="55">
        <v>803</v>
      </c>
      <c r="C56" s="55" t="s">
        <v>121</v>
      </c>
      <c r="D56" s="55" t="s">
        <v>125</v>
      </c>
      <c r="E56" s="59" t="s">
        <v>78</v>
      </c>
      <c r="F56" s="55"/>
      <c r="G56" s="60">
        <f>G57+G58</f>
        <v>3134500</v>
      </c>
      <c r="H56" s="60">
        <f>H57+H58</f>
        <v>5547500</v>
      </c>
      <c r="I56" s="60">
        <f>I57+I58</f>
        <v>5645200</v>
      </c>
    </row>
    <row r="57" spans="1:9" s="28" customFormat="1" ht="62.45" customHeight="1" x14ac:dyDescent="0.25">
      <c r="A57" s="61" t="s">
        <v>106</v>
      </c>
      <c r="B57" s="54">
        <v>803</v>
      </c>
      <c r="C57" s="55" t="s">
        <v>121</v>
      </c>
      <c r="D57" s="55" t="s">
        <v>125</v>
      </c>
      <c r="E57" s="58" t="s">
        <v>78</v>
      </c>
      <c r="F57" s="54" t="s">
        <v>109</v>
      </c>
      <c r="G57" s="64">
        <v>2175896.4300000002</v>
      </c>
      <c r="H57" s="82">
        <v>2602500.15</v>
      </c>
      <c r="I57" s="82">
        <v>2700200.15</v>
      </c>
    </row>
    <row r="58" spans="1:9" s="19" customFormat="1" ht="46.9" customHeight="1" x14ac:dyDescent="0.25">
      <c r="A58" s="61" t="s">
        <v>107</v>
      </c>
      <c r="B58" s="54">
        <v>803</v>
      </c>
      <c r="C58" s="55" t="s">
        <v>121</v>
      </c>
      <c r="D58" s="55" t="s">
        <v>125</v>
      </c>
      <c r="E58" s="58" t="s">
        <v>78</v>
      </c>
      <c r="F58" s="54" t="s">
        <v>108</v>
      </c>
      <c r="G58" s="13">
        <v>958603.57</v>
      </c>
      <c r="H58" s="66">
        <v>2944999.85</v>
      </c>
      <c r="I58" s="66">
        <v>2944999.85</v>
      </c>
    </row>
    <row r="59" spans="1:9" s="29" customFormat="1" ht="265.14999999999998" customHeight="1" x14ac:dyDescent="0.25">
      <c r="A59" s="56" t="s">
        <v>96</v>
      </c>
      <c r="B59" s="55" t="s">
        <v>3</v>
      </c>
      <c r="C59" s="55" t="s">
        <v>121</v>
      </c>
      <c r="D59" s="55" t="s">
        <v>125</v>
      </c>
      <c r="E59" s="59" t="s">
        <v>98</v>
      </c>
      <c r="F59" s="56"/>
      <c r="G59" s="60">
        <f>G60</f>
        <v>3000</v>
      </c>
      <c r="H59" s="60">
        <f>H60</f>
        <v>3000</v>
      </c>
      <c r="I59" s="60">
        <f>I60</f>
        <v>3000</v>
      </c>
    </row>
    <row r="60" spans="1:9" s="19" customFormat="1" ht="46.9" customHeight="1" x14ac:dyDescent="0.25">
      <c r="A60" s="61" t="s">
        <v>107</v>
      </c>
      <c r="B60" s="54" t="s">
        <v>3</v>
      </c>
      <c r="C60" s="54" t="s">
        <v>121</v>
      </c>
      <c r="D60" s="54" t="s">
        <v>125</v>
      </c>
      <c r="E60" s="58" t="s">
        <v>98</v>
      </c>
      <c r="F60" s="61">
        <v>200</v>
      </c>
      <c r="G60" s="64">
        <v>3000</v>
      </c>
      <c r="H60" s="64">
        <v>3000</v>
      </c>
      <c r="I60" s="64">
        <v>3000</v>
      </c>
    </row>
    <row r="61" spans="1:9" s="19" customFormat="1" ht="46.9" customHeight="1" x14ac:dyDescent="0.25">
      <c r="A61" s="99" t="s">
        <v>205</v>
      </c>
      <c r="B61" s="55">
        <v>803</v>
      </c>
      <c r="C61" s="55" t="s">
        <v>121</v>
      </c>
      <c r="D61" s="55" t="s">
        <v>125</v>
      </c>
      <c r="E61" s="58" t="s">
        <v>212</v>
      </c>
      <c r="F61" s="55"/>
      <c r="G61" s="2">
        <f>G62</f>
        <v>2471336.4700000002</v>
      </c>
      <c r="H61" s="2">
        <f>H62</f>
        <v>2970408.84</v>
      </c>
      <c r="I61" s="2">
        <f>I62</f>
        <v>3267449.72</v>
      </c>
    </row>
    <row r="62" spans="1:9" s="19" customFormat="1" ht="62.45" customHeight="1" x14ac:dyDescent="0.25">
      <c r="A62" s="61" t="s">
        <v>106</v>
      </c>
      <c r="B62" s="54">
        <v>803</v>
      </c>
      <c r="C62" s="54" t="s">
        <v>121</v>
      </c>
      <c r="D62" s="54" t="s">
        <v>125</v>
      </c>
      <c r="E62" s="58" t="s">
        <v>212</v>
      </c>
      <c r="F62" s="54" t="s">
        <v>109</v>
      </c>
      <c r="G62" s="4">
        <v>2471336.4700000002</v>
      </c>
      <c r="H62" s="68">
        <v>2970408.84</v>
      </c>
      <c r="I62" s="68">
        <v>3267449.72</v>
      </c>
    </row>
    <row r="63" spans="1:9" s="19" customFormat="1" ht="62.45" customHeight="1" x14ac:dyDescent="0.25">
      <c r="A63" s="61" t="s">
        <v>178</v>
      </c>
      <c r="B63" s="54" t="s">
        <v>3</v>
      </c>
      <c r="C63" s="54" t="s">
        <v>121</v>
      </c>
      <c r="D63" s="54" t="s">
        <v>125</v>
      </c>
      <c r="E63" s="58" t="s">
        <v>177</v>
      </c>
      <c r="F63" s="54"/>
      <c r="G63" s="4">
        <f>G64</f>
        <v>364560</v>
      </c>
      <c r="H63" s="4"/>
      <c r="I63" s="4"/>
    </row>
    <row r="64" spans="1:9" s="19" customFormat="1" ht="62.45" customHeight="1" x14ac:dyDescent="0.25">
      <c r="A64" s="61" t="s">
        <v>106</v>
      </c>
      <c r="B64" s="54" t="s">
        <v>3</v>
      </c>
      <c r="C64" s="54" t="s">
        <v>121</v>
      </c>
      <c r="D64" s="54" t="s">
        <v>125</v>
      </c>
      <c r="E64" s="58" t="s">
        <v>177</v>
      </c>
      <c r="F64" s="54" t="s">
        <v>109</v>
      </c>
      <c r="G64" s="4">
        <v>364560</v>
      </c>
      <c r="H64" s="4"/>
      <c r="I64" s="4"/>
    </row>
    <row r="65" spans="1:9" s="22" customFormat="1" ht="46.9" customHeight="1" x14ac:dyDescent="0.25">
      <c r="A65" s="59" t="s">
        <v>81</v>
      </c>
      <c r="B65" s="55">
        <v>803</v>
      </c>
      <c r="C65" s="55" t="s">
        <v>126</v>
      </c>
      <c r="D65" s="55" t="s">
        <v>120</v>
      </c>
      <c r="E65" s="59"/>
      <c r="F65" s="56"/>
      <c r="G65" s="16">
        <f>G66</f>
        <v>5921141.0599999996</v>
      </c>
      <c r="H65" s="16">
        <f>H66</f>
        <v>6630670.5499999998</v>
      </c>
      <c r="I65" s="16">
        <f>I66</f>
        <v>6878876.0199999996</v>
      </c>
    </row>
    <row r="66" spans="1:9" s="19" customFormat="1" ht="62.45" customHeight="1" x14ac:dyDescent="0.25">
      <c r="A66" s="59" t="s">
        <v>25</v>
      </c>
      <c r="B66" s="55">
        <v>803</v>
      </c>
      <c r="C66" s="55" t="s">
        <v>126</v>
      </c>
      <c r="D66" s="55" t="s">
        <v>133</v>
      </c>
      <c r="E66" s="59"/>
      <c r="F66" s="53"/>
      <c r="G66" s="2">
        <f>+G67</f>
        <v>5921141.0599999996</v>
      </c>
      <c r="H66" s="2">
        <f t="shared" ref="H66:I66" si="7">+H67+H74</f>
        <v>6630670.5499999998</v>
      </c>
      <c r="I66" s="2">
        <f t="shared" si="7"/>
        <v>6878876.0199999996</v>
      </c>
    </row>
    <row r="67" spans="1:9" s="22" customFormat="1" ht="62.45" customHeight="1" x14ac:dyDescent="0.25">
      <c r="A67" s="59" t="s">
        <v>25</v>
      </c>
      <c r="B67" s="53" t="s">
        <v>3</v>
      </c>
      <c r="C67" s="55" t="s">
        <v>126</v>
      </c>
      <c r="D67" s="55" t="s">
        <v>133</v>
      </c>
      <c r="E67" s="58"/>
      <c r="F67" s="53"/>
      <c r="G67" s="2">
        <f>G68+G70+G72+G74</f>
        <v>5921141.0599999996</v>
      </c>
      <c r="H67" s="2">
        <f t="shared" ref="H67:I67" si="8">H68+H70+H72</f>
        <v>6630670.5499999998</v>
      </c>
      <c r="I67" s="2">
        <f t="shared" si="8"/>
        <v>6878876.0199999996</v>
      </c>
    </row>
    <row r="68" spans="1:9" s="22" customFormat="1" ht="46.9" customHeight="1" x14ac:dyDescent="0.25">
      <c r="A68" s="102" t="s">
        <v>205</v>
      </c>
      <c r="B68" s="53" t="s">
        <v>3</v>
      </c>
      <c r="C68" s="55" t="s">
        <v>126</v>
      </c>
      <c r="D68" s="55" t="s">
        <v>133</v>
      </c>
      <c r="E68" s="59" t="s">
        <v>213</v>
      </c>
      <c r="F68" s="53"/>
      <c r="G68" s="2">
        <f>G69</f>
        <v>1371076.66</v>
      </c>
      <c r="H68" s="2">
        <f t="shared" ref="H68:I68" si="9">H69</f>
        <v>1627500.01</v>
      </c>
      <c r="I68" s="2">
        <f t="shared" si="9"/>
        <v>1790250.01</v>
      </c>
    </row>
    <row r="69" spans="1:9" s="19" customFormat="1" ht="62.45" customHeight="1" x14ac:dyDescent="0.25">
      <c r="A69" s="61" t="s">
        <v>106</v>
      </c>
      <c r="B69" s="52" t="s">
        <v>3</v>
      </c>
      <c r="C69" s="54" t="s">
        <v>126</v>
      </c>
      <c r="D69" s="54" t="s">
        <v>133</v>
      </c>
      <c r="E69" s="58" t="s">
        <v>213</v>
      </c>
      <c r="F69" s="52">
        <v>100</v>
      </c>
      <c r="G69" s="4">
        <v>1371076.66</v>
      </c>
      <c r="H69" s="68">
        <v>1627500.01</v>
      </c>
      <c r="I69" s="68">
        <v>1790250.01</v>
      </c>
    </row>
    <row r="70" spans="1:9" s="19" customFormat="1" ht="46.9" customHeight="1" x14ac:dyDescent="0.25">
      <c r="A70" s="99" t="s">
        <v>205</v>
      </c>
      <c r="B70" s="52" t="s">
        <v>3</v>
      </c>
      <c r="C70" s="54" t="s">
        <v>126</v>
      </c>
      <c r="D70" s="54" t="s">
        <v>133</v>
      </c>
      <c r="E70" s="58" t="s">
        <v>214</v>
      </c>
      <c r="F70" s="52"/>
      <c r="G70" s="4">
        <f>G71</f>
        <v>720289.94</v>
      </c>
      <c r="H70" s="4">
        <f t="shared" ref="H70:I70" si="10">H71</f>
        <v>854554.68</v>
      </c>
      <c r="I70" s="4">
        <f t="shared" si="10"/>
        <v>940010.15</v>
      </c>
    </row>
    <row r="71" spans="1:9" s="19" customFormat="1" ht="62.45" customHeight="1" x14ac:dyDescent="0.25">
      <c r="A71" s="61" t="s">
        <v>106</v>
      </c>
      <c r="B71" s="52" t="s">
        <v>3</v>
      </c>
      <c r="C71" s="54" t="s">
        <v>126</v>
      </c>
      <c r="D71" s="54" t="s">
        <v>133</v>
      </c>
      <c r="E71" s="58" t="s">
        <v>214</v>
      </c>
      <c r="F71" s="52">
        <v>100</v>
      </c>
      <c r="G71" s="4">
        <v>720289.94</v>
      </c>
      <c r="H71" s="68">
        <v>854554.68</v>
      </c>
      <c r="I71" s="68">
        <v>940010.15</v>
      </c>
    </row>
    <row r="72" spans="1:9" s="19" customFormat="1" ht="31.15" customHeight="1" x14ac:dyDescent="0.25">
      <c r="A72" s="99" t="s">
        <v>208</v>
      </c>
      <c r="B72" s="52" t="s">
        <v>3</v>
      </c>
      <c r="C72" s="54" t="s">
        <v>126</v>
      </c>
      <c r="D72" s="54" t="s">
        <v>133</v>
      </c>
      <c r="E72" s="58" t="s">
        <v>215</v>
      </c>
      <c r="F72" s="52"/>
      <c r="G72" s="4">
        <f>G73</f>
        <v>3693064.46</v>
      </c>
      <c r="H72" s="4">
        <f t="shared" ref="H72:I72" si="11">H73</f>
        <v>4148615.86</v>
      </c>
      <c r="I72" s="4">
        <f t="shared" si="11"/>
        <v>4148615.86</v>
      </c>
    </row>
    <row r="73" spans="1:9" s="19" customFormat="1" ht="62.45" customHeight="1" x14ac:dyDescent="0.25">
      <c r="A73" s="61" t="s">
        <v>106</v>
      </c>
      <c r="B73" s="52" t="s">
        <v>3</v>
      </c>
      <c r="C73" s="54" t="s">
        <v>126</v>
      </c>
      <c r="D73" s="54" t="s">
        <v>133</v>
      </c>
      <c r="E73" s="58" t="s">
        <v>215</v>
      </c>
      <c r="F73" s="52">
        <v>100</v>
      </c>
      <c r="G73" s="4">
        <v>3693064.46</v>
      </c>
      <c r="H73" s="67">
        <v>4148615.86</v>
      </c>
      <c r="I73" s="67">
        <v>4148615.86</v>
      </c>
    </row>
    <row r="74" spans="1:9" s="22" customFormat="1" ht="62.45" customHeight="1" x14ac:dyDescent="0.25">
      <c r="A74" s="56" t="s">
        <v>178</v>
      </c>
      <c r="B74" s="53" t="s">
        <v>3</v>
      </c>
      <c r="C74" s="55" t="s">
        <v>126</v>
      </c>
      <c r="D74" s="55" t="s">
        <v>133</v>
      </c>
      <c r="E74" s="59" t="s">
        <v>177</v>
      </c>
      <c r="F74" s="53"/>
      <c r="G74" s="2">
        <f>G75</f>
        <v>136710</v>
      </c>
      <c r="H74" s="2"/>
      <c r="I74" s="2"/>
    </row>
    <row r="75" spans="1:9" s="19" customFormat="1" ht="62.45" customHeight="1" x14ac:dyDescent="0.25">
      <c r="A75" s="61" t="s">
        <v>106</v>
      </c>
      <c r="B75" s="52" t="s">
        <v>3</v>
      </c>
      <c r="C75" s="54" t="s">
        <v>126</v>
      </c>
      <c r="D75" s="54" t="s">
        <v>133</v>
      </c>
      <c r="E75" s="58" t="s">
        <v>177</v>
      </c>
      <c r="F75" s="52">
        <v>100</v>
      </c>
      <c r="G75" s="4">
        <v>136710</v>
      </c>
      <c r="H75" s="4"/>
      <c r="I75" s="4"/>
    </row>
    <row r="76" spans="1:9" s="19" customFormat="1" ht="15.6" customHeight="1" x14ac:dyDescent="0.25">
      <c r="A76" s="61"/>
      <c r="B76" s="52">
        <v>803</v>
      </c>
      <c r="C76" s="54" t="s">
        <v>122</v>
      </c>
      <c r="D76" s="54" t="s">
        <v>120</v>
      </c>
      <c r="E76" s="58"/>
      <c r="F76" s="52"/>
      <c r="G76" s="4">
        <f>G77+G84</f>
        <v>12205564.449999999</v>
      </c>
      <c r="H76" s="4">
        <f t="shared" ref="H76:I76" si="12">H77+H84</f>
        <v>13415421.23</v>
      </c>
      <c r="I76" s="4">
        <f t="shared" si="12"/>
        <v>13563941.67</v>
      </c>
    </row>
    <row r="77" spans="1:9" s="19" customFormat="1" ht="15.6" customHeight="1" x14ac:dyDescent="0.25">
      <c r="A77" s="53" t="s">
        <v>10</v>
      </c>
      <c r="B77" s="53" t="s">
        <v>3</v>
      </c>
      <c r="C77" s="55" t="s">
        <v>122</v>
      </c>
      <c r="D77" s="55" t="s">
        <v>130</v>
      </c>
      <c r="E77" s="55"/>
      <c r="F77" s="53"/>
      <c r="G77" s="2">
        <f>G78+G82</f>
        <v>9396353.5899999999</v>
      </c>
      <c r="H77" s="2">
        <f>H78+H82</f>
        <v>10305236.43</v>
      </c>
      <c r="I77" s="2">
        <f>I78+I82</f>
        <v>10305236.43</v>
      </c>
    </row>
    <row r="78" spans="1:9" s="19" customFormat="1" ht="109.15" customHeight="1" x14ac:dyDescent="0.25">
      <c r="A78" s="56" t="s">
        <v>26</v>
      </c>
      <c r="B78" s="53" t="s">
        <v>3</v>
      </c>
      <c r="C78" s="55" t="s">
        <v>122</v>
      </c>
      <c r="D78" s="55" t="s">
        <v>130</v>
      </c>
      <c r="E78" s="59" t="s">
        <v>55</v>
      </c>
      <c r="F78" s="53"/>
      <c r="G78" s="2">
        <f>G79+G80+G81</f>
        <v>8336353.5899999999</v>
      </c>
      <c r="H78" s="2">
        <f>H79+H80+H81</f>
        <v>9050236.4299999997</v>
      </c>
      <c r="I78" s="2">
        <f>I79+I80+I81</f>
        <v>9050236.4299999997</v>
      </c>
    </row>
    <row r="79" spans="1:9" s="22" customFormat="1" ht="62.45" customHeight="1" x14ac:dyDescent="0.25">
      <c r="A79" s="80" t="s">
        <v>106</v>
      </c>
      <c r="B79" s="52" t="s">
        <v>3</v>
      </c>
      <c r="C79" s="54" t="s">
        <v>122</v>
      </c>
      <c r="D79" s="54" t="s">
        <v>130</v>
      </c>
      <c r="E79" s="58" t="s">
        <v>55</v>
      </c>
      <c r="F79" s="52">
        <v>100</v>
      </c>
      <c r="G79" s="2">
        <v>6481397.5899999999</v>
      </c>
      <c r="H79" s="68">
        <v>7145236.4299999997</v>
      </c>
      <c r="I79" s="68">
        <v>7145236.4299999997</v>
      </c>
    </row>
    <row r="80" spans="1:9" s="19" customFormat="1" ht="46.9" customHeight="1" x14ac:dyDescent="0.25">
      <c r="A80" s="61" t="s">
        <v>107</v>
      </c>
      <c r="B80" s="52" t="s">
        <v>3</v>
      </c>
      <c r="C80" s="54" t="s">
        <v>122</v>
      </c>
      <c r="D80" s="54" t="s">
        <v>130</v>
      </c>
      <c r="E80" s="58" t="s">
        <v>55</v>
      </c>
      <c r="F80" s="52">
        <v>200</v>
      </c>
      <c r="G80" s="13">
        <v>414000</v>
      </c>
      <c r="H80" s="66">
        <v>485000</v>
      </c>
      <c r="I80" s="66">
        <v>485000</v>
      </c>
    </row>
    <row r="81" spans="1:9" s="19" customFormat="1" ht="15.6" customHeight="1" x14ac:dyDescent="0.25">
      <c r="A81" s="80" t="s">
        <v>95</v>
      </c>
      <c r="B81" s="52" t="s">
        <v>3</v>
      </c>
      <c r="C81" s="54" t="s">
        <v>122</v>
      </c>
      <c r="D81" s="54" t="s">
        <v>130</v>
      </c>
      <c r="E81" s="58" t="s">
        <v>55</v>
      </c>
      <c r="F81" s="52">
        <v>800</v>
      </c>
      <c r="G81" s="66">
        <v>1440956</v>
      </c>
      <c r="H81" s="66">
        <v>1420000</v>
      </c>
      <c r="I81" s="66">
        <v>1420000</v>
      </c>
    </row>
    <row r="82" spans="1:9" s="19" customFormat="1" ht="62.45" customHeight="1" x14ac:dyDescent="0.25">
      <c r="A82" s="103" t="s">
        <v>210</v>
      </c>
      <c r="B82" s="53" t="s">
        <v>3</v>
      </c>
      <c r="C82" s="55" t="s">
        <v>122</v>
      </c>
      <c r="D82" s="55" t="s">
        <v>130</v>
      </c>
      <c r="E82" s="59" t="s">
        <v>218</v>
      </c>
      <c r="F82" s="53"/>
      <c r="G82" s="16">
        <f>G83</f>
        <v>1060000</v>
      </c>
      <c r="H82" s="16">
        <f>H83</f>
        <v>1255000</v>
      </c>
      <c r="I82" s="16">
        <f>I83</f>
        <v>1255000</v>
      </c>
    </row>
    <row r="83" spans="1:9" s="29" customFormat="1" ht="46.9" customHeight="1" x14ac:dyDescent="0.25">
      <c r="A83" s="61" t="s">
        <v>107</v>
      </c>
      <c r="B83" s="52" t="s">
        <v>3</v>
      </c>
      <c r="C83" s="54" t="s">
        <v>122</v>
      </c>
      <c r="D83" s="54" t="s">
        <v>130</v>
      </c>
      <c r="E83" s="58" t="s">
        <v>218</v>
      </c>
      <c r="F83" s="52">
        <v>200</v>
      </c>
      <c r="G83" s="13">
        <v>1060000</v>
      </c>
      <c r="H83" s="66">
        <v>1255000</v>
      </c>
      <c r="I83" s="66">
        <v>1255000</v>
      </c>
    </row>
    <row r="84" spans="1:9" s="19" customFormat="1" ht="15.6" customHeight="1" x14ac:dyDescent="0.25">
      <c r="A84" s="53" t="s">
        <v>9</v>
      </c>
      <c r="B84" s="53" t="s">
        <v>3</v>
      </c>
      <c r="C84" s="55" t="s">
        <v>122</v>
      </c>
      <c r="D84" s="55" t="s">
        <v>128</v>
      </c>
      <c r="E84" s="55"/>
      <c r="F84" s="53"/>
      <c r="G84" s="2">
        <f>G85+G87+G89+G91</f>
        <v>2809210.8600000003</v>
      </c>
      <c r="H84" s="2">
        <f>H85+H87+H89</f>
        <v>3110184.8</v>
      </c>
      <c r="I84" s="2">
        <f>I85+I87+I89</f>
        <v>3258705.24</v>
      </c>
    </row>
    <row r="85" spans="1:9" s="22" customFormat="1" ht="46.9" customHeight="1" x14ac:dyDescent="0.25">
      <c r="A85" s="104" t="s">
        <v>205</v>
      </c>
      <c r="B85" s="53" t="s">
        <v>3</v>
      </c>
      <c r="C85" s="55" t="s">
        <v>122</v>
      </c>
      <c r="D85" s="55" t="s">
        <v>128</v>
      </c>
      <c r="E85" s="58" t="s">
        <v>216</v>
      </c>
      <c r="F85" s="53"/>
      <c r="G85" s="2">
        <f>G86</f>
        <v>1221186.8600000001</v>
      </c>
      <c r="H85" s="2">
        <f>H86</f>
        <v>1485204.42</v>
      </c>
      <c r="I85" s="2">
        <f>I86</f>
        <v>1633724.86</v>
      </c>
    </row>
    <row r="86" spans="1:9" s="19" customFormat="1" ht="62.45" customHeight="1" x14ac:dyDescent="0.25">
      <c r="A86" s="61" t="s">
        <v>106</v>
      </c>
      <c r="B86" s="52" t="s">
        <v>3</v>
      </c>
      <c r="C86" s="54" t="s">
        <v>122</v>
      </c>
      <c r="D86" s="54" t="s">
        <v>128</v>
      </c>
      <c r="E86" s="58" t="s">
        <v>216</v>
      </c>
      <c r="F86" s="52">
        <v>100</v>
      </c>
      <c r="G86" s="4">
        <v>1221186.8600000001</v>
      </c>
      <c r="H86" s="68">
        <v>1485204.42</v>
      </c>
      <c r="I86" s="68">
        <v>1633724.86</v>
      </c>
    </row>
    <row r="87" spans="1:9" s="22" customFormat="1" ht="31.15" customHeight="1" x14ac:dyDescent="0.25">
      <c r="A87" s="104" t="s">
        <v>208</v>
      </c>
      <c r="B87" s="53" t="s">
        <v>3</v>
      </c>
      <c r="C87" s="55" t="s">
        <v>122</v>
      </c>
      <c r="D87" s="55" t="s">
        <v>128</v>
      </c>
      <c r="E87" s="58" t="s">
        <v>217</v>
      </c>
      <c r="F87" s="52"/>
      <c r="G87" s="4">
        <f>G88</f>
        <v>542934</v>
      </c>
      <c r="H87" s="4">
        <f>H88</f>
        <v>625800.38</v>
      </c>
      <c r="I87" s="4">
        <f>I88</f>
        <v>625800.38</v>
      </c>
    </row>
    <row r="88" spans="1:9" s="19" customFormat="1" ht="62.45" customHeight="1" x14ac:dyDescent="0.25">
      <c r="A88" s="61" t="s">
        <v>106</v>
      </c>
      <c r="B88" s="52" t="s">
        <v>3</v>
      </c>
      <c r="C88" s="54" t="s">
        <v>122</v>
      </c>
      <c r="D88" s="54" t="s">
        <v>128</v>
      </c>
      <c r="E88" s="58" t="s">
        <v>217</v>
      </c>
      <c r="F88" s="52">
        <v>100</v>
      </c>
      <c r="G88" s="4">
        <v>542934</v>
      </c>
      <c r="H88" s="67">
        <v>625800.38</v>
      </c>
      <c r="I88" s="67">
        <v>625800.38</v>
      </c>
    </row>
    <row r="89" spans="1:9" s="19" customFormat="1" ht="187.15" customHeight="1" x14ac:dyDescent="0.25">
      <c r="A89" s="17" t="s">
        <v>144</v>
      </c>
      <c r="B89" s="55">
        <v>803</v>
      </c>
      <c r="C89" s="55" t="s">
        <v>122</v>
      </c>
      <c r="D89" s="55" t="s">
        <v>128</v>
      </c>
      <c r="E89" s="59" t="s">
        <v>137</v>
      </c>
      <c r="F89" s="53"/>
      <c r="G89" s="2">
        <f>G90</f>
        <v>953950</v>
      </c>
      <c r="H89" s="2">
        <f>H90</f>
        <v>999180</v>
      </c>
      <c r="I89" s="2">
        <f>I90</f>
        <v>999180</v>
      </c>
    </row>
    <row r="90" spans="1:9" s="19" customFormat="1" ht="46.9" customHeight="1" x14ac:dyDescent="0.25">
      <c r="A90" s="61" t="s">
        <v>107</v>
      </c>
      <c r="B90" s="54">
        <v>803</v>
      </c>
      <c r="C90" s="55" t="s">
        <v>122</v>
      </c>
      <c r="D90" s="55" t="s">
        <v>128</v>
      </c>
      <c r="E90" s="58" t="s">
        <v>137</v>
      </c>
      <c r="F90" s="54" t="s">
        <v>108</v>
      </c>
      <c r="G90" s="4">
        <v>953950</v>
      </c>
      <c r="H90" s="67">
        <v>999180</v>
      </c>
      <c r="I90" s="67">
        <v>999180</v>
      </c>
    </row>
    <row r="91" spans="1:9" s="19" customFormat="1" ht="62.45" customHeight="1" x14ac:dyDescent="0.25">
      <c r="A91" s="56" t="s">
        <v>178</v>
      </c>
      <c r="B91" s="55">
        <v>803</v>
      </c>
      <c r="C91" s="55" t="s">
        <v>122</v>
      </c>
      <c r="D91" s="55" t="s">
        <v>128</v>
      </c>
      <c r="E91" s="59" t="s">
        <v>177</v>
      </c>
      <c r="F91" s="55"/>
      <c r="G91" s="16">
        <f>G92</f>
        <v>91140</v>
      </c>
      <c r="H91" s="16">
        <f>H92</f>
        <v>0</v>
      </c>
      <c r="I91" s="16">
        <f>I92</f>
        <v>0</v>
      </c>
    </row>
    <row r="92" spans="1:9" s="22" customFormat="1" ht="62.45" customHeight="1" x14ac:dyDescent="0.25">
      <c r="A92" s="80" t="s">
        <v>106</v>
      </c>
      <c r="B92" s="54">
        <v>803</v>
      </c>
      <c r="C92" s="55" t="s">
        <v>122</v>
      </c>
      <c r="D92" s="55" t="s">
        <v>128</v>
      </c>
      <c r="E92" s="58" t="s">
        <v>177</v>
      </c>
      <c r="F92" s="54" t="s">
        <v>109</v>
      </c>
      <c r="G92" s="13">
        <v>91140</v>
      </c>
      <c r="H92" s="13"/>
      <c r="I92" s="13"/>
    </row>
    <row r="93" spans="1:9" s="22" customFormat="1" ht="15.6" customHeight="1" x14ac:dyDescent="0.25">
      <c r="A93" s="53" t="s">
        <v>33</v>
      </c>
      <c r="B93" s="53" t="s">
        <v>3</v>
      </c>
      <c r="C93" s="55" t="s">
        <v>128</v>
      </c>
      <c r="D93" s="55" t="s">
        <v>120</v>
      </c>
      <c r="E93" s="55"/>
      <c r="F93" s="53"/>
      <c r="G93" s="2">
        <f>G94</f>
        <v>3835481.58</v>
      </c>
      <c r="H93" s="2">
        <f>H94</f>
        <v>5135195.2699999996</v>
      </c>
      <c r="I93" s="2">
        <f>I94</f>
        <v>5648714.7999999998</v>
      </c>
    </row>
    <row r="94" spans="1:9" s="22" customFormat="1" ht="15.6" customHeight="1" x14ac:dyDescent="0.25">
      <c r="A94" s="53" t="s">
        <v>27</v>
      </c>
      <c r="B94" s="53" t="s">
        <v>3</v>
      </c>
      <c r="C94" s="55" t="s">
        <v>128</v>
      </c>
      <c r="D94" s="55" t="s">
        <v>128</v>
      </c>
      <c r="E94" s="55"/>
      <c r="F94" s="53"/>
      <c r="G94" s="2">
        <f>G95+G97+G99+G101</f>
        <v>3835481.58</v>
      </c>
      <c r="H94" s="2">
        <f t="shared" ref="H94:I94" si="13">H95+H97+H99</f>
        <v>5135195.2699999996</v>
      </c>
      <c r="I94" s="2">
        <f t="shared" si="13"/>
        <v>5648714.7999999998</v>
      </c>
    </row>
    <row r="95" spans="1:9" s="22" customFormat="1" ht="46.9" customHeight="1" x14ac:dyDescent="0.25">
      <c r="A95" s="102" t="s">
        <v>205</v>
      </c>
      <c r="B95" s="53" t="s">
        <v>3</v>
      </c>
      <c r="C95" s="55" t="s">
        <v>128</v>
      </c>
      <c r="D95" s="55" t="s">
        <v>128</v>
      </c>
      <c r="E95" s="59" t="s">
        <v>219</v>
      </c>
      <c r="F95" s="53"/>
      <c r="G95" s="2">
        <f>G96</f>
        <v>3267752.21</v>
      </c>
      <c r="H95" s="2">
        <f t="shared" ref="H95:I95" si="14">H96</f>
        <v>5135195.2699999996</v>
      </c>
      <c r="I95" s="2">
        <f t="shared" si="14"/>
        <v>5648714.7999999998</v>
      </c>
    </row>
    <row r="96" spans="1:9" s="22" customFormat="1" ht="62.45" customHeight="1" x14ac:dyDescent="0.25">
      <c r="A96" s="61" t="s">
        <v>106</v>
      </c>
      <c r="B96" s="52" t="s">
        <v>3</v>
      </c>
      <c r="C96" s="54" t="s">
        <v>128</v>
      </c>
      <c r="D96" s="54" t="s">
        <v>128</v>
      </c>
      <c r="E96" s="58" t="s">
        <v>219</v>
      </c>
      <c r="F96" s="52">
        <v>100</v>
      </c>
      <c r="G96" s="4">
        <v>3267752.21</v>
      </c>
      <c r="H96" s="68">
        <v>5135195.2699999996</v>
      </c>
      <c r="I96" s="68">
        <v>5648714.7999999998</v>
      </c>
    </row>
    <row r="97" spans="1:9" s="22" customFormat="1" ht="46.9" customHeight="1" x14ac:dyDescent="0.25">
      <c r="A97" s="99" t="s">
        <v>40</v>
      </c>
      <c r="B97" s="52" t="s">
        <v>3</v>
      </c>
      <c r="C97" s="54" t="s">
        <v>128</v>
      </c>
      <c r="D97" s="54" t="s">
        <v>128</v>
      </c>
      <c r="E97" s="58" t="s">
        <v>56</v>
      </c>
      <c r="F97" s="52"/>
      <c r="G97" s="4">
        <f>G98</f>
        <v>10000</v>
      </c>
      <c r="H97" s="4">
        <f t="shared" ref="H97:I97" si="15">H98</f>
        <v>0</v>
      </c>
      <c r="I97" s="4">
        <f t="shared" si="15"/>
        <v>0</v>
      </c>
    </row>
    <row r="98" spans="1:9" s="22" customFormat="1" ht="46.9" customHeight="1" x14ac:dyDescent="0.25">
      <c r="A98" s="61" t="s">
        <v>107</v>
      </c>
      <c r="B98" s="52" t="s">
        <v>3</v>
      </c>
      <c r="C98" s="54" t="s">
        <v>128</v>
      </c>
      <c r="D98" s="54" t="s">
        <v>128</v>
      </c>
      <c r="E98" s="58" t="s">
        <v>56</v>
      </c>
      <c r="F98" s="52">
        <v>200</v>
      </c>
      <c r="G98" s="4">
        <v>10000</v>
      </c>
      <c r="H98" s="4"/>
      <c r="I98" s="4"/>
    </row>
    <row r="99" spans="1:9" s="22" customFormat="1" ht="31.15" customHeight="1" x14ac:dyDescent="0.25">
      <c r="A99" s="99" t="s">
        <v>208</v>
      </c>
      <c r="B99" s="52" t="s">
        <v>3</v>
      </c>
      <c r="C99" s="54" t="s">
        <v>128</v>
      </c>
      <c r="D99" s="54" t="s">
        <v>128</v>
      </c>
      <c r="E99" s="58" t="s">
        <v>220</v>
      </c>
      <c r="F99" s="52"/>
      <c r="G99" s="4">
        <f>G100</f>
        <v>284309.37</v>
      </c>
      <c r="H99" s="4">
        <f>H100</f>
        <v>0</v>
      </c>
      <c r="I99" s="4">
        <f>I100</f>
        <v>0</v>
      </c>
    </row>
    <row r="100" spans="1:9" s="22" customFormat="1" ht="46.9" customHeight="1" x14ac:dyDescent="0.25">
      <c r="A100" s="61" t="s">
        <v>107</v>
      </c>
      <c r="B100" s="52" t="s">
        <v>3</v>
      </c>
      <c r="C100" s="54" t="s">
        <v>128</v>
      </c>
      <c r="D100" s="54" t="s">
        <v>128</v>
      </c>
      <c r="E100" s="58" t="s">
        <v>220</v>
      </c>
      <c r="F100" s="52">
        <v>200</v>
      </c>
      <c r="G100" s="4">
        <v>284309.37</v>
      </c>
      <c r="H100" s="4"/>
      <c r="I100" s="4"/>
    </row>
    <row r="101" spans="1:9" s="22" customFormat="1" ht="62.45" customHeight="1" x14ac:dyDescent="0.25">
      <c r="A101" s="56" t="s">
        <v>178</v>
      </c>
      <c r="B101" s="53" t="s">
        <v>3</v>
      </c>
      <c r="C101" s="55" t="s">
        <v>128</v>
      </c>
      <c r="D101" s="55" t="s">
        <v>128</v>
      </c>
      <c r="E101" s="59" t="s">
        <v>177</v>
      </c>
      <c r="F101" s="53"/>
      <c r="G101" s="2">
        <f>G102</f>
        <v>273420</v>
      </c>
      <c r="H101" s="2"/>
      <c r="I101" s="2"/>
    </row>
    <row r="102" spans="1:9" s="22" customFormat="1" ht="62.45" customHeight="1" x14ac:dyDescent="0.25">
      <c r="A102" s="61" t="s">
        <v>106</v>
      </c>
      <c r="B102" s="52" t="s">
        <v>3</v>
      </c>
      <c r="C102" s="54" t="s">
        <v>128</v>
      </c>
      <c r="D102" s="54" t="s">
        <v>128</v>
      </c>
      <c r="E102" s="58" t="s">
        <v>177</v>
      </c>
      <c r="F102" s="52">
        <v>100</v>
      </c>
      <c r="G102" s="4">
        <f>136710+136710</f>
        <v>273420</v>
      </c>
      <c r="H102" s="4"/>
      <c r="I102" s="4"/>
    </row>
    <row r="103" spans="1:9" s="19" customFormat="1" ht="15.6" customHeight="1" x14ac:dyDescent="0.25">
      <c r="A103" s="53" t="s">
        <v>31</v>
      </c>
      <c r="B103" s="53" t="s">
        <v>3</v>
      </c>
      <c r="C103" s="55" t="s">
        <v>129</v>
      </c>
      <c r="D103" s="55" t="s">
        <v>120</v>
      </c>
      <c r="E103" s="55"/>
      <c r="F103" s="53"/>
      <c r="G103" s="2">
        <f>G108+G106</f>
        <v>610000</v>
      </c>
      <c r="H103" s="2">
        <f>H108+H106+H104</f>
        <v>315000</v>
      </c>
      <c r="I103" s="2">
        <f>I108+I106+I104</f>
        <v>315000</v>
      </c>
    </row>
    <row r="104" spans="1:9" s="19" customFormat="1" ht="62.45" customHeight="1" x14ac:dyDescent="0.25">
      <c r="A104" s="99" t="s">
        <v>222</v>
      </c>
      <c r="B104" s="52" t="s">
        <v>3</v>
      </c>
      <c r="C104" s="54" t="s">
        <v>129</v>
      </c>
      <c r="D104" s="54" t="s">
        <v>132</v>
      </c>
      <c r="E104" s="58" t="s">
        <v>221</v>
      </c>
      <c r="F104" s="53"/>
      <c r="G104" s="2">
        <f>G105</f>
        <v>0</v>
      </c>
      <c r="H104" s="2">
        <f>H105</f>
        <v>0</v>
      </c>
      <c r="I104" s="2">
        <f>I105</f>
        <v>0</v>
      </c>
    </row>
    <row r="105" spans="1:9" s="19" customFormat="1" ht="46.9" customHeight="1" x14ac:dyDescent="0.25">
      <c r="A105" s="61" t="s">
        <v>107</v>
      </c>
      <c r="B105" s="52" t="s">
        <v>3</v>
      </c>
      <c r="C105" s="54" t="s">
        <v>129</v>
      </c>
      <c r="D105" s="54" t="s">
        <v>132</v>
      </c>
      <c r="E105" s="58" t="s">
        <v>221</v>
      </c>
      <c r="F105" s="52">
        <v>200</v>
      </c>
      <c r="G105" s="2"/>
      <c r="H105" s="67"/>
      <c r="I105" s="67"/>
    </row>
    <row r="106" spans="1:9" s="22" customFormat="1" ht="31.15" customHeight="1" x14ac:dyDescent="0.25">
      <c r="A106" s="56" t="s">
        <v>164</v>
      </c>
      <c r="B106" s="53" t="s">
        <v>3</v>
      </c>
      <c r="C106" s="55" t="s">
        <v>129</v>
      </c>
      <c r="D106" s="55" t="s">
        <v>132</v>
      </c>
      <c r="E106" s="59" t="s">
        <v>165</v>
      </c>
      <c r="F106" s="53"/>
      <c r="G106" s="2">
        <f>G107</f>
        <v>0</v>
      </c>
      <c r="H106" s="2">
        <f>H107</f>
        <v>0</v>
      </c>
      <c r="I106" s="2">
        <f>I107</f>
        <v>0</v>
      </c>
    </row>
    <row r="107" spans="1:9" s="22" customFormat="1" ht="46.9" customHeight="1" x14ac:dyDescent="0.25">
      <c r="A107" s="61" t="s">
        <v>107</v>
      </c>
      <c r="B107" s="52" t="s">
        <v>3</v>
      </c>
      <c r="C107" s="54" t="s">
        <v>129</v>
      </c>
      <c r="D107" s="54" t="s">
        <v>132</v>
      </c>
      <c r="E107" s="58" t="s">
        <v>165</v>
      </c>
      <c r="F107" s="52">
        <v>200</v>
      </c>
      <c r="G107" s="4"/>
      <c r="H107" s="4"/>
      <c r="I107" s="4"/>
    </row>
    <row r="108" spans="1:9" s="22" customFormat="1" ht="15.6" customHeight="1" x14ac:dyDescent="0.25">
      <c r="A108" s="53" t="s">
        <v>14</v>
      </c>
      <c r="B108" s="53" t="s">
        <v>3</v>
      </c>
      <c r="C108" s="55" t="s">
        <v>129</v>
      </c>
      <c r="D108" s="55" t="s">
        <v>129</v>
      </c>
      <c r="E108" s="55"/>
      <c r="F108" s="53"/>
      <c r="G108" s="2">
        <f>G109+G111+G113+G115</f>
        <v>610000</v>
      </c>
      <c r="H108" s="2">
        <f>H109+H111+H113+H115+H117</f>
        <v>315000</v>
      </c>
      <c r="I108" s="2">
        <f>I109+I111+I113+I115+I117</f>
        <v>315000</v>
      </c>
    </row>
    <row r="109" spans="1:9" s="19" customFormat="1" ht="62.45" customHeight="1" x14ac:dyDescent="0.25">
      <c r="A109" s="59" t="s">
        <v>58</v>
      </c>
      <c r="B109" s="53" t="s">
        <v>3</v>
      </c>
      <c r="C109" s="55" t="s">
        <v>129</v>
      </c>
      <c r="D109" s="55" t="s">
        <v>129</v>
      </c>
      <c r="E109" s="59" t="s">
        <v>57</v>
      </c>
      <c r="F109" s="53"/>
      <c r="G109" s="2">
        <f>G110</f>
        <v>150000</v>
      </c>
      <c r="H109" s="2">
        <f>H110</f>
        <v>150000</v>
      </c>
      <c r="I109" s="2">
        <f>I110</f>
        <v>150000</v>
      </c>
    </row>
    <row r="110" spans="1:9" s="22" customFormat="1" ht="46.9" customHeight="1" x14ac:dyDescent="0.25">
      <c r="A110" s="61" t="s">
        <v>107</v>
      </c>
      <c r="B110" s="52" t="s">
        <v>3</v>
      </c>
      <c r="C110" s="54" t="s">
        <v>129</v>
      </c>
      <c r="D110" s="54" t="s">
        <v>129</v>
      </c>
      <c r="E110" s="58" t="s">
        <v>57</v>
      </c>
      <c r="F110" s="52">
        <v>200</v>
      </c>
      <c r="G110" s="4">
        <v>150000</v>
      </c>
      <c r="H110" s="4">
        <v>150000</v>
      </c>
      <c r="I110" s="4">
        <v>150000</v>
      </c>
    </row>
    <row r="111" spans="1:9" s="19" customFormat="1" ht="31.15" customHeight="1" x14ac:dyDescent="0.25">
      <c r="A111" s="59" t="s">
        <v>60</v>
      </c>
      <c r="B111" s="53" t="s">
        <v>3</v>
      </c>
      <c r="C111" s="55" t="s">
        <v>129</v>
      </c>
      <c r="D111" s="55" t="s">
        <v>129</v>
      </c>
      <c r="E111" s="58" t="s">
        <v>59</v>
      </c>
      <c r="F111" s="53"/>
      <c r="G111" s="16">
        <f>G112</f>
        <v>100000</v>
      </c>
      <c r="H111" s="16">
        <f>H112</f>
        <v>100000</v>
      </c>
      <c r="I111" s="16">
        <f>I112</f>
        <v>100000</v>
      </c>
    </row>
    <row r="112" spans="1:9" s="19" customFormat="1" ht="46.9" customHeight="1" x14ac:dyDescent="0.25">
      <c r="A112" s="61" t="s">
        <v>107</v>
      </c>
      <c r="B112" s="52" t="s">
        <v>3</v>
      </c>
      <c r="C112" s="55" t="s">
        <v>129</v>
      </c>
      <c r="D112" s="55" t="s">
        <v>129</v>
      </c>
      <c r="E112" s="58" t="s">
        <v>59</v>
      </c>
      <c r="F112" s="52">
        <v>200</v>
      </c>
      <c r="G112" s="13">
        <v>100000</v>
      </c>
      <c r="H112" s="13">
        <v>100000</v>
      </c>
      <c r="I112" s="13">
        <v>100000</v>
      </c>
    </row>
    <row r="113" spans="1:9" s="22" customFormat="1" ht="62.45" customHeight="1" x14ac:dyDescent="0.25">
      <c r="A113" s="99" t="s">
        <v>222</v>
      </c>
      <c r="B113" s="52" t="s">
        <v>3</v>
      </c>
      <c r="C113" s="54" t="s">
        <v>129</v>
      </c>
      <c r="D113" s="54" t="s">
        <v>129</v>
      </c>
      <c r="E113" s="58" t="s">
        <v>221</v>
      </c>
      <c r="F113" s="53"/>
      <c r="G113" s="2">
        <f>G114</f>
        <v>300000</v>
      </c>
      <c r="H113" s="2">
        <f t="shared" ref="H113:I113" si="16">H114</f>
        <v>0</v>
      </c>
      <c r="I113" s="2">
        <f t="shared" si="16"/>
        <v>0</v>
      </c>
    </row>
    <row r="114" spans="1:9" s="22" customFormat="1" ht="46.9" customHeight="1" x14ac:dyDescent="0.25">
      <c r="A114" s="61" t="s">
        <v>107</v>
      </c>
      <c r="B114" s="52" t="s">
        <v>3</v>
      </c>
      <c r="C114" s="54" t="s">
        <v>129</v>
      </c>
      <c r="D114" s="54" t="s">
        <v>129</v>
      </c>
      <c r="E114" s="105" t="s">
        <v>221</v>
      </c>
      <c r="F114" s="70">
        <v>200</v>
      </c>
      <c r="G114" s="106">
        <v>300000</v>
      </c>
      <c r="H114" s="67"/>
      <c r="I114" s="67"/>
    </row>
    <row r="115" spans="1:9" s="22" customFormat="1" ht="15.6" customHeight="1" x14ac:dyDescent="0.25">
      <c r="A115" s="102" t="s">
        <v>47</v>
      </c>
      <c r="B115" s="53">
        <v>803</v>
      </c>
      <c r="C115" s="55" t="s">
        <v>129</v>
      </c>
      <c r="D115" s="55" t="s">
        <v>129</v>
      </c>
      <c r="E115" s="107" t="s">
        <v>284</v>
      </c>
      <c r="F115" s="53"/>
      <c r="G115" s="108">
        <f>G116</f>
        <v>60000</v>
      </c>
      <c r="H115" s="108">
        <f t="shared" ref="H115:I115" si="17">H116</f>
        <v>0</v>
      </c>
      <c r="I115" s="108">
        <f t="shared" si="17"/>
        <v>0</v>
      </c>
    </row>
    <row r="116" spans="1:9" s="22" customFormat="1" ht="46.9" customHeight="1" x14ac:dyDescent="0.25">
      <c r="A116" s="61" t="s">
        <v>107</v>
      </c>
      <c r="B116" s="52">
        <v>803</v>
      </c>
      <c r="C116" s="54" t="s">
        <v>129</v>
      </c>
      <c r="D116" s="54" t="s">
        <v>129</v>
      </c>
      <c r="E116" s="109" t="s">
        <v>284</v>
      </c>
      <c r="F116" s="52">
        <v>200</v>
      </c>
      <c r="G116" s="110">
        <v>60000</v>
      </c>
      <c r="H116" s="4"/>
      <c r="I116" s="4"/>
    </row>
    <row r="117" spans="1:9" s="22" customFormat="1" ht="41.45" customHeight="1" x14ac:dyDescent="0.25">
      <c r="A117" s="56" t="s">
        <v>286</v>
      </c>
      <c r="B117" s="53" t="s">
        <v>3</v>
      </c>
      <c r="C117" s="55" t="s">
        <v>129</v>
      </c>
      <c r="D117" s="55" t="s">
        <v>129</v>
      </c>
      <c r="E117" s="119" t="s">
        <v>287</v>
      </c>
      <c r="F117" s="53"/>
      <c r="G117" s="108"/>
      <c r="H117" s="2">
        <f>H118</f>
        <v>65000</v>
      </c>
      <c r="I117" s="2">
        <f>I118</f>
        <v>65000</v>
      </c>
    </row>
    <row r="118" spans="1:9" s="22" customFormat="1" ht="31.15" customHeight="1" x14ac:dyDescent="0.25">
      <c r="A118" s="61" t="s">
        <v>286</v>
      </c>
      <c r="B118" s="52" t="s">
        <v>3</v>
      </c>
      <c r="C118" s="54" t="s">
        <v>129</v>
      </c>
      <c r="D118" s="54" t="s">
        <v>129</v>
      </c>
      <c r="E118" s="119" t="s">
        <v>287</v>
      </c>
      <c r="F118" s="52">
        <v>200</v>
      </c>
      <c r="G118" s="110"/>
      <c r="H118" s="110">
        <v>65000</v>
      </c>
      <c r="I118" s="110">
        <v>65000</v>
      </c>
    </row>
    <row r="119" spans="1:9" s="19" customFormat="1" ht="15.6" customHeight="1" x14ac:dyDescent="0.25">
      <c r="A119" s="53" t="s">
        <v>34</v>
      </c>
      <c r="B119" s="53" t="s">
        <v>3</v>
      </c>
      <c r="C119" s="55" t="s">
        <v>123</v>
      </c>
      <c r="D119" s="55" t="s">
        <v>120</v>
      </c>
      <c r="E119" s="55"/>
      <c r="F119" s="53"/>
      <c r="G119" s="2">
        <f>G120+G141</f>
        <v>16791388.509999998</v>
      </c>
      <c r="H119" s="2">
        <f>H120+H141</f>
        <v>22463812.960000001</v>
      </c>
      <c r="I119" s="2">
        <f>I120+I141</f>
        <v>14547238.869999999</v>
      </c>
    </row>
    <row r="120" spans="1:9" s="19" customFormat="1" ht="15.6" customHeight="1" x14ac:dyDescent="0.25">
      <c r="A120" s="53" t="s">
        <v>23</v>
      </c>
      <c r="B120" s="53" t="s">
        <v>3</v>
      </c>
      <c r="C120" s="55" t="s">
        <v>123</v>
      </c>
      <c r="D120" s="55" t="s">
        <v>121</v>
      </c>
      <c r="E120" s="55"/>
      <c r="F120" s="53"/>
      <c r="G120" s="2">
        <f>G127+G131+G137+G135+G125+G139+G123</f>
        <v>15543594.879999999</v>
      </c>
      <c r="H120" s="2">
        <f>H127+H131+H137+H135+H121</f>
        <v>21175830.52</v>
      </c>
      <c r="I120" s="2">
        <f t="shared" ref="I120" si="18">I127+I131+I137+I135</f>
        <v>13175830.52</v>
      </c>
    </row>
    <row r="121" spans="1:9" s="19" customFormat="1" ht="15.6" customHeight="1" x14ac:dyDescent="0.25">
      <c r="A121" s="39"/>
      <c r="B121" s="52" t="s">
        <v>3</v>
      </c>
      <c r="C121" s="54" t="s">
        <v>123</v>
      </c>
      <c r="D121" s="54" t="s">
        <v>121</v>
      </c>
      <c r="E121" s="81"/>
      <c r="F121" s="53"/>
      <c r="G121" s="2"/>
      <c r="H121" s="2">
        <f>H122</f>
        <v>8000000</v>
      </c>
      <c r="I121" s="2"/>
    </row>
    <row r="122" spans="1:9" s="19" customFormat="1" ht="15.6" customHeight="1" x14ac:dyDescent="0.25">
      <c r="A122" s="39"/>
      <c r="B122" s="52" t="s">
        <v>3</v>
      </c>
      <c r="C122" s="54" t="s">
        <v>123</v>
      </c>
      <c r="D122" s="54" t="s">
        <v>121</v>
      </c>
      <c r="E122" s="81"/>
      <c r="F122" s="53">
        <v>200</v>
      </c>
      <c r="G122" s="2"/>
      <c r="H122" s="2">
        <v>8000000</v>
      </c>
      <c r="I122" s="2"/>
    </row>
    <row r="123" spans="1:9" s="19" customFormat="1" ht="15.6" customHeight="1" x14ac:dyDescent="0.25">
      <c r="A123" s="111" t="s">
        <v>47</v>
      </c>
      <c r="B123" s="52" t="s">
        <v>3</v>
      </c>
      <c r="C123" s="54" t="s">
        <v>123</v>
      </c>
      <c r="D123" s="54" t="s">
        <v>121</v>
      </c>
      <c r="E123" s="109" t="s">
        <v>140</v>
      </c>
      <c r="F123" s="53"/>
      <c r="G123" s="2">
        <f>G124</f>
        <v>40000</v>
      </c>
      <c r="H123" s="2"/>
      <c r="I123" s="2"/>
    </row>
    <row r="124" spans="1:9" s="19" customFormat="1" ht="46.9" customHeight="1" x14ac:dyDescent="0.25">
      <c r="A124" s="61" t="s">
        <v>107</v>
      </c>
      <c r="B124" s="52" t="s">
        <v>3</v>
      </c>
      <c r="C124" s="54" t="s">
        <v>123</v>
      </c>
      <c r="D124" s="54" t="s">
        <v>121</v>
      </c>
      <c r="E124" s="109" t="s">
        <v>140</v>
      </c>
      <c r="F124" s="53">
        <v>200</v>
      </c>
      <c r="G124" s="2">
        <v>40000</v>
      </c>
      <c r="H124" s="2"/>
      <c r="I124" s="2"/>
    </row>
    <row r="125" spans="1:9" s="19" customFormat="1" ht="15.6" customHeight="1" x14ac:dyDescent="0.25">
      <c r="A125" s="53" t="s">
        <v>261</v>
      </c>
      <c r="B125" s="52" t="s">
        <v>3</v>
      </c>
      <c r="C125" s="54" t="s">
        <v>123</v>
      </c>
      <c r="D125" s="54" t="s">
        <v>121</v>
      </c>
      <c r="E125" s="104" t="s">
        <v>260</v>
      </c>
      <c r="F125" s="53"/>
      <c r="G125" s="2">
        <f>G126</f>
        <v>101607.51</v>
      </c>
      <c r="H125" s="2"/>
      <c r="I125" s="2"/>
    </row>
    <row r="126" spans="1:9" s="19" customFormat="1" ht="46.9" customHeight="1" x14ac:dyDescent="0.25">
      <c r="A126" s="61" t="s">
        <v>107</v>
      </c>
      <c r="B126" s="52" t="s">
        <v>3</v>
      </c>
      <c r="C126" s="54" t="s">
        <v>123</v>
      </c>
      <c r="D126" s="54" t="s">
        <v>121</v>
      </c>
      <c r="E126" s="104" t="s">
        <v>260</v>
      </c>
      <c r="F126" s="53">
        <v>200</v>
      </c>
      <c r="G126" s="100">
        <v>101607.51</v>
      </c>
      <c r="H126" s="2"/>
      <c r="I126" s="2"/>
    </row>
    <row r="127" spans="1:9" s="19" customFormat="1" ht="46.9" customHeight="1" x14ac:dyDescent="0.25">
      <c r="A127" s="59" t="s">
        <v>52</v>
      </c>
      <c r="B127" s="53" t="s">
        <v>3</v>
      </c>
      <c r="C127" s="55" t="s">
        <v>123</v>
      </c>
      <c r="D127" s="55" t="s">
        <v>121</v>
      </c>
      <c r="E127" s="59" t="s">
        <v>61</v>
      </c>
      <c r="F127" s="53"/>
      <c r="G127" s="2">
        <f>G128+G129+G130</f>
        <v>11677221.279999999</v>
      </c>
      <c r="H127" s="2">
        <f>H128+H129+H130</f>
        <v>11415739.76</v>
      </c>
      <c r="I127" s="2">
        <f>I128+I129+I130</f>
        <v>11415739.76</v>
      </c>
    </row>
    <row r="128" spans="1:9" s="22" customFormat="1" ht="62.45" customHeight="1" x14ac:dyDescent="0.25">
      <c r="A128" s="61" t="s">
        <v>106</v>
      </c>
      <c r="B128" s="52" t="s">
        <v>3</v>
      </c>
      <c r="C128" s="54" t="s">
        <v>123</v>
      </c>
      <c r="D128" s="54" t="s">
        <v>121</v>
      </c>
      <c r="E128" s="58" t="s">
        <v>61</v>
      </c>
      <c r="F128" s="52">
        <v>100</v>
      </c>
      <c r="G128" s="4">
        <v>10708253.43</v>
      </c>
      <c r="H128" s="67">
        <v>10505739.76</v>
      </c>
      <c r="I128" s="67">
        <v>10505739.76</v>
      </c>
    </row>
    <row r="129" spans="1:9" s="19" customFormat="1" ht="46.9" customHeight="1" x14ac:dyDescent="0.25">
      <c r="A129" s="61" t="s">
        <v>107</v>
      </c>
      <c r="B129" s="52" t="s">
        <v>3</v>
      </c>
      <c r="C129" s="55" t="s">
        <v>123</v>
      </c>
      <c r="D129" s="55" t="s">
        <v>121</v>
      </c>
      <c r="E129" s="58" t="s">
        <v>61</v>
      </c>
      <c r="F129" s="52">
        <v>200</v>
      </c>
      <c r="G129" s="13">
        <v>965967.85</v>
      </c>
      <c r="H129" s="66">
        <f>905000</f>
        <v>905000</v>
      </c>
      <c r="I129" s="66">
        <f t="shared" ref="I129" si="19">905000</f>
        <v>905000</v>
      </c>
    </row>
    <row r="130" spans="1:9" s="22" customFormat="1" ht="15.6" customHeight="1" x14ac:dyDescent="0.25">
      <c r="A130" s="61" t="s">
        <v>95</v>
      </c>
      <c r="B130" s="52" t="s">
        <v>3</v>
      </c>
      <c r="C130" s="55" t="s">
        <v>123</v>
      </c>
      <c r="D130" s="55" t="s">
        <v>121</v>
      </c>
      <c r="E130" s="58" t="s">
        <v>61</v>
      </c>
      <c r="F130" s="52">
        <v>800</v>
      </c>
      <c r="G130" s="66">
        <v>3000</v>
      </c>
      <c r="H130" s="66">
        <v>5000</v>
      </c>
      <c r="I130" s="66">
        <v>5000</v>
      </c>
    </row>
    <row r="131" spans="1:9" s="19" customFormat="1" ht="46.9" customHeight="1" x14ac:dyDescent="0.25">
      <c r="A131" s="59" t="s">
        <v>52</v>
      </c>
      <c r="B131" s="53">
        <v>803</v>
      </c>
      <c r="C131" s="55" t="s">
        <v>123</v>
      </c>
      <c r="D131" s="55" t="s">
        <v>121</v>
      </c>
      <c r="E131" s="59" t="s">
        <v>102</v>
      </c>
      <c r="F131" s="53"/>
      <c r="G131" s="16">
        <f>G132+G133+G134</f>
        <v>1485766.09</v>
      </c>
      <c r="H131" s="16">
        <f>H132+H133+H134</f>
        <v>1671090.76</v>
      </c>
      <c r="I131" s="16">
        <f>I132+I133+I134</f>
        <v>1671090.76</v>
      </c>
    </row>
    <row r="132" spans="1:9" s="22" customFormat="1" ht="62.45" customHeight="1" x14ac:dyDescent="0.25">
      <c r="A132" s="61" t="s">
        <v>106</v>
      </c>
      <c r="B132" s="52">
        <v>803</v>
      </c>
      <c r="C132" s="54" t="s">
        <v>123</v>
      </c>
      <c r="D132" s="54" t="s">
        <v>121</v>
      </c>
      <c r="E132" s="58" t="s">
        <v>102</v>
      </c>
      <c r="F132" s="52">
        <v>100</v>
      </c>
      <c r="G132" s="13">
        <f>1054656.09+35000</f>
        <v>1089656.0900000001</v>
      </c>
      <c r="H132" s="66">
        <v>1197090.76</v>
      </c>
      <c r="I132" s="66">
        <v>1197090.76</v>
      </c>
    </row>
    <row r="133" spans="1:9" s="19" customFormat="1" ht="46.9" customHeight="1" x14ac:dyDescent="0.25">
      <c r="A133" s="61" t="s">
        <v>107</v>
      </c>
      <c r="B133" s="52">
        <v>803</v>
      </c>
      <c r="C133" s="54" t="s">
        <v>123</v>
      </c>
      <c r="D133" s="54" t="s">
        <v>121</v>
      </c>
      <c r="E133" s="58" t="s">
        <v>102</v>
      </c>
      <c r="F133" s="52">
        <v>200</v>
      </c>
      <c r="G133" s="4">
        <f>285110+35000</f>
        <v>320110</v>
      </c>
      <c r="H133" s="67">
        <v>389000</v>
      </c>
      <c r="I133" s="67">
        <v>389000</v>
      </c>
    </row>
    <row r="134" spans="1:9" s="22" customFormat="1" ht="15.6" customHeight="1" x14ac:dyDescent="0.25">
      <c r="A134" s="61" t="s">
        <v>95</v>
      </c>
      <c r="B134" s="52">
        <v>803</v>
      </c>
      <c r="C134" s="54" t="s">
        <v>123</v>
      </c>
      <c r="D134" s="54" t="s">
        <v>121</v>
      </c>
      <c r="E134" s="58" t="s">
        <v>102</v>
      </c>
      <c r="F134" s="52">
        <v>800</v>
      </c>
      <c r="G134" s="66">
        <v>76000</v>
      </c>
      <c r="H134" s="66">
        <v>85000</v>
      </c>
      <c r="I134" s="66">
        <v>85000</v>
      </c>
    </row>
    <row r="135" spans="1:9" s="22" customFormat="1" ht="46.9" customHeight="1" x14ac:dyDescent="0.25">
      <c r="A135" s="99" t="s">
        <v>210</v>
      </c>
      <c r="B135" s="52">
        <v>803</v>
      </c>
      <c r="C135" s="54" t="s">
        <v>123</v>
      </c>
      <c r="D135" s="54" t="s">
        <v>121</v>
      </c>
      <c r="E135" s="58" t="s">
        <v>223</v>
      </c>
      <c r="F135" s="52"/>
      <c r="G135" s="13">
        <f>G136</f>
        <v>89000</v>
      </c>
      <c r="H135" s="13">
        <f t="shared" ref="H135:I135" si="20">H136</f>
        <v>89000</v>
      </c>
      <c r="I135" s="13">
        <f t="shared" si="20"/>
        <v>89000</v>
      </c>
    </row>
    <row r="136" spans="1:9" s="22" customFormat="1" ht="46.9" customHeight="1" x14ac:dyDescent="0.25">
      <c r="A136" s="61" t="s">
        <v>107</v>
      </c>
      <c r="B136" s="52">
        <v>803</v>
      </c>
      <c r="C136" s="54" t="s">
        <v>123</v>
      </c>
      <c r="D136" s="54" t="s">
        <v>121</v>
      </c>
      <c r="E136" s="58" t="s">
        <v>223</v>
      </c>
      <c r="F136" s="52">
        <v>200</v>
      </c>
      <c r="G136" s="13">
        <v>89000</v>
      </c>
      <c r="H136" s="13">
        <v>89000</v>
      </c>
      <c r="I136" s="13">
        <v>89000</v>
      </c>
    </row>
    <row r="137" spans="1:9" s="19" customFormat="1" ht="31.15" customHeight="1" x14ac:dyDescent="0.25">
      <c r="A137" s="56" t="s">
        <v>174</v>
      </c>
      <c r="B137" s="53">
        <v>803</v>
      </c>
      <c r="C137" s="55" t="s">
        <v>123</v>
      </c>
      <c r="D137" s="55" t="s">
        <v>121</v>
      </c>
      <c r="E137" s="59" t="s">
        <v>173</v>
      </c>
      <c r="F137" s="53"/>
      <c r="G137" s="16">
        <f>G138</f>
        <v>350000</v>
      </c>
      <c r="H137" s="16">
        <f>H138</f>
        <v>0</v>
      </c>
      <c r="I137" s="16">
        <f>I138</f>
        <v>0</v>
      </c>
    </row>
    <row r="138" spans="1:9" s="22" customFormat="1" ht="46.9" customHeight="1" x14ac:dyDescent="0.25">
      <c r="A138" s="61" t="s">
        <v>107</v>
      </c>
      <c r="B138" s="53">
        <v>803</v>
      </c>
      <c r="C138" s="55" t="s">
        <v>123</v>
      </c>
      <c r="D138" s="55" t="s">
        <v>121</v>
      </c>
      <c r="E138" s="58" t="s">
        <v>173</v>
      </c>
      <c r="F138" s="52">
        <v>200</v>
      </c>
      <c r="G138" s="13">
        <v>350000</v>
      </c>
      <c r="H138" s="13"/>
      <c r="I138" s="13"/>
    </row>
    <row r="139" spans="1:9" s="22" customFormat="1" ht="67.150000000000006" customHeight="1" x14ac:dyDescent="0.25">
      <c r="A139" s="61" t="s">
        <v>266</v>
      </c>
      <c r="B139" s="53">
        <v>803</v>
      </c>
      <c r="C139" s="55" t="s">
        <v>123</v>
      </c>
      <c r="D139" s="55" t="s">
        <v>121</v>
      </c>
      <c r="E139" s="58" t="s">
        <v>265</v>
      </c>
      <c r="F139" s="52"/>
      <c r="G139" s="13">
        <f>G140</f>
        <v>1800000</v>
      </c>
      <c r="H139" s="13"/>
      <c r="I139" s="13"/>
    </row>
    <row r="140" spans="1:9" s="22" customFormat="1" ht="46.9" customHeight="1" x14ac:dyDescent="0.25">
      <c r="A140" s="61" t="s">
        <v>107</v>
      </c>
      <c r="B140" s="53">
        <v>803</v>
      </c>
      <c r="C140" s="55" t="s">
        <v>123</v>
      </c>
      <c r="D140" s="55" t="s">
        <v>121</v>
      </c>
      <c r="E140" s="58" t="s">
        <v>265</v>
      </c>
      <c r="F140" s="52">
        <v>200</v>
      </c>
      <c r="G140" s="13">
        <v>1800000</v>
      </c>
      <c r="H140" s="13"/>
      <c r="I140" s="13"/>
    </row>
    <row r="141" spans="1:9" s="22" customFormat="1" ht="31.15" customHeight="1" x14ac:dyDescent="0.25">
      <c r="A141" s="59" t="s">
        <v>16</v>
      </c>
      <c r="B141" s="53" t="s">
        <v>3</v>
      </c>
      <c r="C141" s="55" t="s">
        <v>123</v>
      </c>
      <c r="D141" s="55" t="s">
        <v>122</v>
      </c>
      <c r="E141" s="59"/>
      <c r="F141" s="53"/>
      <c r="G141" s="2">
        <f>G142+G144+G146</f>
        <v>1247793.6300000001</v>
      </c>
      <c r="H141" s="2">
        <f t="shared" ref="H141:I141" si="21">H142+H144</f>
        <v>1287982.44</v>
      </c>
      <c r="I141" s="2">
        <f t="shared" si="21"/>
        <v>1371408.35</v>
      </c>
    </row>
    <row r="142" spans="1:9" s="19" customFormat="1" ht="46.9" customHeight="1" x14ac:dyDescent="0.25">
      <c r="A142" s="99" t="s">
        <v>205</v>
      </c>
      <c r="B142" s="53" t="s">
        <v>3</v>
      </c>
      <c r="C142" s="55" t="s">
        <v>123</v>
      </c>
      <c r="D142" s="55" t="s">
        <v>122</v>
      </c>
      <c r="E142" s="58" t="s">
        <v>224</v>
      </c>
      <c r="F142" s="53"/>
      <c r="G142" s="2">
        <f>G143</f>
        <v>777475.68</v>
      </c>
      <c r="H142" s="2">
        <f t="shared" ref="H142:I142" si="22">H143</f>
        <v>834259.11</v>
      </c>
      <c r="I142" s="2">
        <f t="shared" si="22"/>
        <v>917685.02</v>
      </c>
    </row>
    <row r="143" spans="1:9" s="19" customFormat="1" ht="62.45" customHeight="1" x14ac:dyDescent="0.25">
      <c r="A143" s="61" t="s">
        <v>106</v>
      </c>
      <c r="B143" s="52" t="s">
        <v>3</v>
      </c>
      <c r="C143" s="54" t="s">
        <v>123</v>
      </c>
      <c r="D143" s="54" t="s">
        <v>122</v>
      </c>
      <c r="E143" s="58" t="s">
        <v>224</v>
      </c>
      <c r="F143" s="53">
        <v>100</v>
      </c>
      <c r="G143" s="2">
        <v>777475.68</v>
      </c>
      <c r="H143" s="68">
        <v>834259.11</v>
      </c>
      <c r="I143" s="68">
        <v>917685.02</v>
      </c>
    </row>
    <row r="144" spans="1:9" s="19" customFormat="1" ht="31.15" customHeight="1" x14ac:dyDescent="0.25">
      <c r="A144" s="99" t="s">
        <v>208</v>
      </c>
      <c r="B144" s="52" t="s">
        <v>3</v>
      </c>
      <c r="C144" s="54" t="s">
        <v>123</v>
      </c>
      <c r="D144" s="54" t="s">
        <v>122</v>
      </c>
      <c r="E144" s="58" t="s">
        <v>225</v>
      </c>
      <c r="F144" s="53"/>
      <c r="G144" s="2">
        <f>G145</f>
        <v>424747.95</v>
      </c>
      <c r="H144" s="2">
        <f t="shared" ref="H144:I144" si="23">H145</f>
        <v>453723.33</v>
      </c>
      <c r="I144" s="2">
        <f t="shared" si="23"/>
        <v>453723.33</v>
      </c>
    </row>
    <row r="145" spans="1:9" s="19" customFormat="1" ht="62.45" customHeight="1" x14ac:dyDescent="0.25">
      <c r="A145" s="61" t="s">
        <v>106</v>
      </c>
      <c r="B145" s="52" t="s">
        <v>3</v>
      </c>
      <c r="C145" s="54" t="s">
        <v>123</v>
      </c>
      <c r="D145" s="54" t="s">
        <v>122</v>
      </c>
      <c r="E145" s="58" t="s">
        <v>225</v>
      </c>
      <c r="F145" s="53">
        <v>100</v>
      </c>
      <c r="G145" s="2">
        <v>424747.95</v>
      </c>
      <c r="H145" s="68">
        <v>453723.33</v>
      </c>
      <c r="I145" s="68">
        <v>453723.33</v>
      </c>
    </row>
    <row r="146" spans="1:9" s="19" customFormat="1" ht="62.45" customHeight="1" x14ac:dyDescent="0.25">
      <c r="A146" s="56" t="s">
        <v>178</v>
      </c>
      <c r="B146" s="52" t="s">
        <v>3</v>
      </c>
      <c r="C146" s="54" t="s">
        <v>123</v>
      </c>
      <c r="D146" s="54" t="s">
        <v>122</v>
      </c>
      <c r="E146" s="59" t="s">
        <v>177</v>
      </c>
      <c r="F146" s="53"/>
      <c r="G146" s="2">
        <f>G147</f>
        <v>45570</v>
      </c>
      <c r="H146" s="2"/>
      <c r="I146" s="2"/>
    </row>
    <row r="147" spans="1:9" s="19" customFormat="1" ht="62.45" customHeight="1" x14ac:dyDescent="0.25">
      <c r="A147" s="61" t="s">
        <v>106</v>
      </c>
      <c r="B147" s="52" t="s">
        <v>3</v>
      </c>
      <c r="C147" s="54" t="s">
        <v>123</v>
      </c>
      <c r="D147" s="54" t="s">
        <v>122</v>
      </c>
      <c r="E147" s="59" t="s">
        <v>177</v>
      </c>
      <c r="F147" s="53">
        <v>100</v>
      </c>
      <c r="G147" s="2">
        <v>45570</v>
      </c>
      <c r="H147" s="2"/>
      <c r="I147" s="2"/>
    </row>
    <row r="148" spans="1:9" s="19" customFormat="1" ht="15.6" customHeight="1" x14ac:dyDescent="0.25">
      <c r="A148" s="53" t="s">
        <v>35</v>
      </c>
      <c r="B148" s="53" t="s">
        <v>3</v>
      </c>
      <c r="C148" s="55" t="s">
        <v>133</v>
      </c>
      <c r="D148" s="55" t="s">
        <v>120</v>
      </c>
      <c r="E148" s="55"/>
      <c r="F148" s="53"/>
      <c r="G148" s="2">
        <f>G149+G154+G152</f>
        <v>3188060.21</v>
      </c>
      <c r="H148" s="2">
        <f>H149+H155</f>
        <v>3347630</v>
      </c>
      <c r="I148" s="2">
        <f>I149+I155</f>
        <v>3347630</v>
      </c>
    </row>
    <row r="149" spans="1:9" s="19" customFormat="1" ht="15.6" customHeight="1" x14ac:dyDescent="0.25">
      <c r="A149" s="53" t="s">
        <v>17</v>
      </c>
      <c r="B149" s="53" t="s">
        <v>3</v>
      </c>
      <c r="C149" s="55" t="s">
        <v>133</v>
      </c>
      <c r="D149" s="55" t="s">
        <v>121</v>
      </c>
      <c r="E149" s="55"/>
      <c r="F149" s="53"/>
      <c r="G149" s="2">
        <f t="shared" ref="G149:I150" si="24">G150</f>
        <v>1861020.21</v>
      </c>
      <c r="H149" s="2">
        <f t="shared" si="24"/>
        <v>2100000</v>
      </c>
      <c r="I149" s="2">
        <f t="shared" si="24"/>
        <v>2100000</v>
      </c>
    </row>
    <row r="150" spans="1:9" s="19" customFormat="1" ht="46.9" customHeight="1" x14ac:dyDescent="0.25">
      <c r="A150" s="59" t="s">
        <v>63</v>
      </c>
      <c r="B150" s="53" t="s">
        <v>3</v>
      </c>
      <c r="C150" s="55" t="s">
        <v>133</v>
      </c>
      <c r="D150" s="55" t="s">
        <v>121</v>
      </c>
      <c r="E150" s="59" t="s">
        <v>62</v>
      </c>
      <c r="F150" s="53"/>
      <c r="G150" s="2">
        <f t="shared" si="24"/>
        <v>1861020.21</v>
      </c>
      <c r="H150" s="2">
        <f t="shared" si="24"/>
        <v>2100000</v>
      </c>
      <c r="I150" s="2">
        <f t="shared" si="24"/>
        <v>2100000</v>
      </c>
    </row>
    <row r="151" spans="1:9" s="19" customFormat="1" ht="31.15" customHeight="1" x14ac:dyDescent="0.25">
      <c r="A151" s="61" t="s">
        <v>112</v>
      </c>
      <c r="B151" s="52" t="s">
        <v>3</v>
      </c>
      <c r="C151" s="55" t="s">
        <v>133</v>
      </c>
      <c r="D151" s="55" t="s">
        <v>121</v>
      </c>
      <c r="E151" s="58" t="s">
        <v>62</v>
      </c>
      <c r="F151" s="52">
        <v>300</v>
      </c>
      <c r="G151" s="13">
        <f>1700000+161020.21</f>
        <v>1861020.21</v>
      </c>
      <c r="H151" s="66">
        <v>2100000</v>
      </c>
      <c r="I151" s="66">
        <v>2100000</v>
      </c>
    </row>
    <row r="152" spans="1:9" s="22" customFormat="1" ht="15.6" customHeight="1" x14ac:dyDescent="0.25">
      <c r="A152" s="102" t="s">
        <v>50</v>
      </c>
      <c r="B152" s="53" t="s">
        <v>3</v>
      </c>
      <c r="C152" s="55" t="s">
        <v>133</v>
      </c>
      <c r="D152" s="55" t="s">
        <v>126</v>
      </c>
      <c r="E152" s="112" t="s">
        <v>285</v>
      </c>
      <c r="F152" s="53"/>
      <c r="G152" s="16">
        <f>G153</f>
        <v>100000</v>
      </c>
      <c r="H152" s="16"/>
      <c r="I152" s="16"/>
    </row>
    <row r="153" spans="1:9" s="19" customFormat="1" ht="31.15" customHeight="1" x14ac:dyDescent="0.25">
      <c r="A153" s="61" t="s">
        <v>112</v>
      </c>
      <c r="B153" s="52" t="s">
        <v>3</v>
      </c>
      <c r="C153" s="55" t="s">
        <v>133</v>
      </c>
      <c r="D153" s="55" t="s">
        <v>126</v>
      </c>
      <c r="E153" s="109" t="s">
        <v>285</v>
      </c>
      <c r="F153" s="52">
        <v>300</v>
      </c>
      <c r="G153" s="13">
        <v>100000</v>
      </c>
      <c r="H153" s="13"/>
      <c r="I153" s="13"/>
    </row>
    <row r="154" spans="1:9" s="22" customFormat="1" ht="31.15" customHeight="1" x14ac:dyDescent="0.25">
      <c r="A154" s="56" t="s">
        <v>277</v>
      </c>
      <c r="B154" s="53" t="s">
        <v>3</v>
      </c>
      <c r="C154" s="55" t="s">
        <v>133</v>
      </c>
      <c r="D154" s="55" t="s">
        <v>131</v>
      </c>
      <c r="E154" s="59"/>
      <c r="F154" s="53"/>
      <c r="G154" s="16">
        <f>G155+G158</f>
        <v>1227040</v>
      </c>
      <c r="H154" s="16">
        <f t="shared" ref="H154:I154" si="25">H155+H158</f>
        <v>1247630</v>
      </c>
      <c r="I154" s="16">
        <f t="shared" si="25"/>
        <v>1247630</v>
      </c>
    </row>
    <row r="155" spans="1:9" s="29" customFormat="1" ht="31.15" customHeight="1" x14ac:dyDescent="0.25">
      <c r="A155" s="58" t="s">
        <v>65</v>
      </c>
      <c r="B155" s="52" t="s">
        <v>3</v>
      </c>
      <c r="C155" s="55" t="s">
        <v>133</v>
      </c>
      <c r="D155" s="55" t="s">
        <v>131</v>
      </c>
      <c r="E155" s="58" t="s">
        <v>64</v>
      </c>
      <c r="F155" s="52"/>
      <c r="G155" s="4">
        <f>G156+G157</f>
        <v>1181470</v>
      </c>
      <c r="H155" s="4">
        <f>H156+H157+H158</f>
        <v>1247630</v>
      </c>
      <c r="I155" s="4">
        <f>I156+I157+I158</f>
        <v>1247630</v>
      </c>
    </row>
    <row r="156" spans="1:9" s="19" customFormat="1" ht="62.45" customHeight="1" x14ac:dyDescent="0.25">
      <c r="A156" s="61" t="s">
        <v>106</v>
      </c>
      <c r="B156" s="52" t="s">
        <v>3</v>
      </c>
      <c r="C156" s="55" t="s">
        <v>133</v>
      </c>
      <c r="D156" s="55" t="s">
        <v>131</v>
      </c>
      <c r="E156" s="58" t="s">
        <v>64</v>
      </c>
      <c r="F156" s="52">
        <v>100</v>
      </c>
      <c r="G156" s="4">
        <v>993910.35</v>
      </c>
      <c r="H156" s="67">
        <v>958241</v>
      </c>
      <c r="I156" s="67">
        <v>958241</v>
      </c>
    </row>
    <row r="157" spans="1:9" s="19" customFormat="1" ht="46.9" customHeight="1" x14ac:dyDescent="0.25">
      <c r="A157" s="61" t="s">
        <v>107</v>
      </c>
      <c r="B157" s="52" t="s">
        <v>3</v>
      </c>
      <c r="C157" s="55" t="s">
        <v>133</v>
      </c>
      <c r="D157" s="55" t="s">
        <v>131</v>
      </c>
      <c r="E157" s="58" t="s">
        <v>64</v>
      </c>
      <c r="F157" s="52">
        <v>200</v>
      </c>
      <c r="G157" s="4">
        <v>187559.65</v>
      </c>
      <c r="H157" s="67">
        <v>289389</v>
      </c>
      <c r="I157" s="67">
        <v>289389</v>
      </c>
    </row>
    <row r="158" spans="1:9" s="28" customFormat="1" ht="62.45" customHeight="1" x14ac:dyDescent="0.25">
      <c r="A158" s="56" t="s">
        <v>178</v>
      </c>
      <c r="B158" s="53" t="s">
        <v>3</v>
      </c>
      <c r="C158" s="55" t="s">
        <v>133</v>
      </c>
      <c r="D158" s="55" t="s">
        <v>131</v>
      </c>
      <c r="E158" s="59" t="s">
        <v>177</v>
      </c>
      <c r="F158" s="53"/>
      <c r="G158" s="2">
        <f>G159</f>
        <v>45570</v>
      </c>
      <c r="H158" s="2"/>
      <c r="I158" s="2"/>
    </row>
    <row r="159" spans="1:9" s="22" customFormat="1" ht="62.45" customHeight="1" x14ac:dyDescent="0.25">
      <c r="A159" s="61" t="s">
        <v>106</v>
      </c>
      <c r="B159" s="52" t="s">
        <v>3</v>
      </c>
      <c r="C159" s="55" t="s">
        <v>133</v>
      </c>
      <c r="D159" s="55" t="s">
        <v>131</v>
      </c>
      <c r="E159" s="58" t="s">
        <v>177</v>
      </c>
      <c r="F159" s="52">
        <v>100</v>
      </c>
      <c r="G159" s="4">
        <v>45570</v>
      </c>
      <c r="H159" s="4"/>
      <c r="I159" s="4"/>
    </row>
    <row r="160" spans="1:9" s="19" customFormat="1" ht="15.6" customHeight="1" x14ac:dyDescent="0.25">
      <c r="A160" s="53" t="s">
        <v>36</v>
      </c>
      <c r="B160" s="53" t="s">
        <v>3</v>
      </c>
      <c r="C160" s="55" t="s">
        <v>124</v>
      </c>
      <c r="D160" s="55" t="s">
        <v>120</v>
      </c>
      <c r="E160" s="55"/>
      <c r="F160" s="53"/>
      <c r="G160" s="2">
        <f>G161+G168+G175</f>
        <v>36399225.719999999</v>
      </c>
      <c r="H160" s="2">
        <f t="shared" ref="H160:I160" si="26">H161+H168+H175</f>
        <v>38600318.969999999</v>
      </c>
      <c r="I160" s="2">
        <f t="shared" si="26"/>
        <v>36944994.619999997</v>
      </c>
    </row>
    <row r="161" spans="1:9" s="19" customFormat="1" ht="15.6" customHeight="1" x14ac:dyDescent="0.25">
      <c r="A161" s="53" t="s">
        <v>28</v>
      </c>
      <c r="B161" s="53" t="s">
        <v>3</v>
      </c>
      <c r="C161" s="55" t="s">
        <v>124</v>
      </c>
      <c r="D161" s="55" t="s">
        <v>132</v>
      </c>
      <c r="E161" s="55"/>
      <c r="F161" s="53"/>
      <c r="G161" s="2">
        <f>G162+G166</f>
        <v>22049885.530000001</v>
      </c>
      <c r="H161" s="2">
        <f t="shared" ref="H161:I161" si="27">H162+H166</f>
        <v>22876444.869999997</v>
      </c>
      <c r="I161" s="2">
        <f t="shared" si="27"/>
        <v>21072600.079999998</v>
      </c>
    </row>
    <row r="162" spans="1:9" s="19" customFormat="1" ht="15.6" customHeight="1" x14ac:dyDescent="0.25">
      <c r="A162" s="53" t="s">
        <v>52</v>
      </c>
      <c r="B162" s="53">
        <v>803</v>
      </c>
      <c r="C162" s="55" t="s">
        <v>124</v>
      </c>
      <c r="D162" s="55" t="s">
        <v>132</v>
      </c>
      <c r="E162" s="59" t="s">
        <v>99</v>
      </c>
      <c r="F162" s="53"/>
      <c r="G162" s="2">
        <f>G163+G164+G165</f>
        <v>20084885.530000001</v>
      </c>
      <c r="H162" s="2">
        <f t="shared" ref="H162:I162" si="28">H163+H164+H165</f>
        <v>20616444.869999997</v>
      </c>
      <c r="I162" s="2">
        <f t="shared" si="28"/>
        <v>18812600.079999998</v>
      </c>
    </row>
    <row r="163" spans="1:9" s="22" customFormat="1" ht="66" customHeight="1" x14ac:dyDescent="0.25">
      <c r="A163" s="61" t="s">
        <v>106</v>
      </c>
      <c r="B163" s="52">
        <v>803</v>
      </c>
      <c r="C163" s="54" t="s">
        <v>124</v>
      </c>
      <c r="D163" s="54" t="s">
        <v>132</v>
      </c>
      <c r="E163" s="58" t="s">
        <v>99</v>
      </c>
      <c r="F163" s="52">
        <v>100</v>
      </c>
      <c r="G163" s="4">
        <v>13068322.01</v>
      </c>
      <c r="H163" s="67">
        <v>14421444.869999999</v>
      </c>
      <c r="I163" s="67">
        <v>14421444.869999999</v>
      </c>
    </row>
    <row r="164" spans="1:9" s="19" customFormat="1" ht="46.9" customHeight="1" x14ac:dyDescent="0.25">
      <c r="A164" s="61" t="s">
        <v>107</v>
      </c>
      <c r="B164" s="52">
        <v>803</v>
      </c>
      <c r="C164" s="55" t="s">
        <v>124</v>
      </c>
      <c r="D164" s="55" t="s">
        <v>132</v>
      </c>
      <c r="E164" s="58" t="s">
        <v>99</v>
      </c>
      <c r="F164" s="52">
        <v>200</v>
      </c>
      <c r="G164" s="18">
        <f>2946563.52+800000</f>
        <v>3746563.52</v>
      </c>
      <c r="H164" s="66">
        <v>3175000</v>
      </c>
      <c r="I164" s="66">
        <f>3175000-1803844.79</f>
        <v>1371155.21</v>
      </c>
    </row>
    <row r="165" spans="1:9" s="19" customFormat="1" ht="15.6" customHeight="1" x14ac:dyDescent="0.25">
      <c r="A165" s="61" t="s">
        <v>95</v>
      </c>
      <c r="B165" s="52">
        <v>803</v>
      </c>
      <c r="C165" s="55" t="s">
        <v>124</v>
      </c>
      <c r="D165" s="55" t="s">
        <v>132</v>
      </c>
      <c r="E165" s="58" t="s">
        <v>99</v>
      </c>
      <c r="F165" s="52">
        <v>800</v>
      </c>
      <c r="G165" s="66">
        <v>3270000</v>
      </c>
      <c r="H165" s="66">
        <v>3020000</v>
      </c>
      <c r="I165" s="66">
        <v>3020000</v>
      </c>
    </row>
    <row r="166" spans="1:9" s="19" customFormat="1" ht="46.9" customHeight="1" x14ac:dyDescent="0.25">
      <c r="A166" s="99" t="s">
        <v>210</v>
      </c>
      <c r="B166" s="52">
        <v>803</v>
      </c>
      <c r="C166" s="55" t="s">
        <v>124</v>
      </c>
      <c r="D166" s="55" t="s">
        <v>132</v>
      </c>
      <c r="E166" s="58" t="s">
        <v>226</v>
      </c>
      <c r="F166" s="52"/>
      <c r="G166" s="13">
        <f>G167</f>
        <v>1965000</v>
      </c>
      <c r="H166" s="13">
        <f t="shared" ref="H166:I166" si="29">H167</f>
        <v>2260000</v>
      </c>
      <c r="I166" s="13">
        <f t="shared" si="29"/>
        <v>2260000</v>
      </c>
    </row>
    <row r="167" spans="1:9" s="19" customFormat="1" ht="46.9" customHeight="1" x14ac:dyDescent="0.25">
      <c r="A167" s="61" t="s">
        <v>107</v>
      </c>
      <c r="B167" s="52">
        <v>803</v>
      </c>
      <c r="C167" s="55" t="s">
        <v>124</v>
      </c>
      <c r="D167" s="55" t="s">
        <v>132</v>
      </c>
      <c r="E167" s="58" t="s">
        <v>226</v>
      </c>
      <c r="F167" s="52">
        <v>200</v>
      </c>
      <c r="G167" s="13">
        <v>1965000</v>
      </c>
      <c r="H167" s="66">
        <v>2260000</v>
      </c>
      <c r="I167" s="66">
        <v>2260000</v>
      </c>
    </row>
    <row r="168" spans="1:9" s="22" customFormat="1" ht="15.6" customHeight="1" x14ac:dyDescent="0.25">
      <c r="A168" s="59" t="s">
        <v>196</v>
      </c>
      <c r="B168" s="53">
        <v>803</v>
      </c>
      <c r="C168" s="55" t="s">
        <v>124</v>
      </c>
      <c r="D168" s="55" t="s">
        <v>126</v>
      </c>
      <c r="E168" s="59"/>
      <c r="F168" s="53"/>
      <c r="G168" s="16">
        <f>G169+G173</f>
        <v>13144852.550000001</v>
      </c>
      <c r="H168" s="16">
        <f t="shared" ref="H168:I168" si="30">H169+H173</f>
        <v>14238669.68</v>
      </c>
      <c r="I168" s="16">
        <f t="shared" si="30"/>
        <v>14238669.68</v>
      </c>
    </row>
    <row r="169" spans="1:9" s="22" customFormat="1" ht="31.15" customHeight="1" x14ac:dyDescent="0.25">
      <c r="A169" s="99" t="s">
        <v>52</v>
      </c>
      <c r="B169" s="53">
        <v>803</v>
      </c>
      <c r="C169" s="55" t="s">
        <v>124</v>
      </c>
      <c r="D169" s="55" t="s">
        <v>126</v>
      </c>
      <c r="E169" s="59" t="s">
        <v>99</v>
      </c>
      <c r="F169" s="53"/>
      <c r="G169" s="16">
        <f>G170+G171+G172</f>
        <v>12604852.550000001</v>
      </c>
      <c r="H169" s="16">
        <f t="shared" ref="H169:I169" si="31">H170+H171+H172</f>
        <v>13623669.68</v>
      </c>
      <c r="I169" s="16">
        <f t="shared" si="31"/>
        <v>13623669.68</v>
      </c>
    </row>
    <row r="170" spans="1:9" s="19" customFormat="1" ht="62.45" customHeight="1" x14ac:dyDescent="0.25">
      <c r="A170" s="61" t="s">
        <v>106</v>
      </c>
      <c r="B170" s="52">
        <v>803</v>
      </c>
      <c r="C170" s="54" t="s">
        <v>124</v>
      </c>
      <c r="D170" s="54" t="s">
        <v>126</v>
      </c>
      <c r="E170" s="58" t="s">
        <v>99</v>
      </c>
      <c r="F170" s="52">
        <v>100</v>
      </c>
      <c r="G170" s="4">
        <v>11218690.550000001</v>
      </c>
      <c r="H170" s="67">
        <v>12353669.68</v>
      </c>
      <c r="I170" s="67">
        <v>12353669.68</v>
      </c>
    </row>
    <row r="171" spans="1:9" s="19" customFormat="1" ht="46.9" customHeight="1" x14ac:dyDescent="0.25">
      <c r="A171" s="61" t="s">
        <v>107</v>
      </c>
      <c r="B171" s="52">
        <v>803</v>
      </c>
      <c r="C171" s="54" t="s">
        <v>124</v>
      </c>
      <c r="D171" s="54" t="s">
        <v>126</v>
      </c>
      <c r="E171" s="58" t="s">
        <v>99</v>
      </c>
      <c r="F171" s="52">
        <v>200</v>
      </c>
      <c r="G171" s="18">
        <v>786162</v>
      </c>
      <c r="H171" s="67">
        <v>740000</v>
      </c>
      <c r="I171" s="67">
        <v>740000</v>
      </c>
    </row>
    <row r="172" spans="1:9" s="19" customFormat="1" ht="15.6" customHeight="1" x14ac:dyDescent="0.25">
      <c r="A172" s="61" t="s">
        <v>95</v>
      </c>
      <c r="B172" s="52">
        <v>803</v>
      </c>
      <c r="C172" s="54" t="s">
        <v>124</v>
      </c>
      <c r="D172" s="54" t="s">
        <v>126</v>
      </c>
      <c r="E172" s="58" t="s">
        <v>99</v>
      </c>
      <c r="F172" s="52">
        <v>800</v>
      </c>
      <c r="G172" s="67">
        <v>600000</v>
      </c>
      <c r="H172" s="67">
        <v>530000</v>
      </c>
      <c r="I172" s="67">
        <v>530000</v>
      </c>
    </row>
    <row r="173" spans="1:9" s="19" customFormat="1" ht="46.9" customHeight="1" x14ac:dyDescent="0.25">
      <c r="A173" s="99" t="s">
        <v>210</v>
      </c>
      <c r="B173" s="52">
        <v>803</v>
      </c>
      <c r="C173" s="54" t="s">
        <v>124</v>
      </c>
      <c r="D173" s="54" t="s">
        <v>126</v>
      </c>
      <c r="E173" s="58" t="s">
        <v>226</v>
      </c>
      <c r="F173" s="52"/>
      <c r="G173" s="4">
        <f>G174</f>
        <v>540000</v>
      </c>
      <c r="H173" s="4">
        <f t="shared" ref="H173:I173" si="32">H174</f>
        <v>615000</v>
      </c>
      <c r="I173" s="4">
        <f t="shared" si="32"/>
        <v>615000</v>
      </c>
    </row>
    <row r="174" spans="1:9" s="19" customFormat="1" ht="46.9" customHeight="1" x14ac:dyDescent="0.25">
      <c r="A174" s="61" t="s">
        <v>107</v>
      </c>
      <c r="B174" s="52">
        <v>803</v>
      </c>
      <c r="C174" s="54" t="s">
        <v>124</v>
      </c>
      <c r="D174" s="54" t="s">
        <v>126</v>
      </c>
      <c r="E174" s="58" t="s">
        <v>226</v>
      </c>
      <c r="F174" s="52">
        <v>200</v>
      </c>
      <c r="G174" s="4">
        <v>540000</v>
      </c>
      <c r="H174" s="67">
        <v>615000</v>
      </c>
      <c r="I174" s="67">
        <v>615000</v>
      </c>
    </row>
    <row r="175" spans="1:9" s="22" customFormat="1" ht="15.6" customHeight="1" x14ac:dyDescent="0.25">
      <c r="A175" s="53" t="s">
        <v>29</v>
      </c>
      <c r="B175" s="53" t="s">
        <v>3</v>
      </c>
      <c r="C175" s="55" t="s">
        <v>124</v>
      </c>
      <c r="D175" s="55" t="s">
        <v>128</v>
      </c>
      <c r="E175" s="55"/>
      <c r="F175" s="53"/>
      <c r="G175" s="2">
        <f>G176+G178</f>
        <v>1204487.6399999999</v>
      </c>
      <c r="H175" s="2">
        <f>H176+H179</f>
        <v>1485204.42</v>
      </c>
      <c r="I175" s="2">
        <f>I176+I179</f>
        <v>1633724.86</v>
      </c>
    </row>
    <row r="176" spans="1:9" s="19" customFormat="1" ht="46.9" customHeight="1" x14ac:dyDescent="0.25">
      <c r="A176" s="99" t="s">
        <v>205</v>
      </c>
      <c r="B176" s="53" t="s">
        <v>3</v>
      </c>
      <c r="C176" s="55" t="s">
        <v>124</v>
      </c>
      <c r="D176" s="55" t="s">
        <v>128</v>
      </c>
      <c r="E176" s="58" t="s">
        <v>227</v>
      </c>
      <c r="F176" s="53"/>
      <c r="G176" s="2">
        <f>G177</f>
        <v>1113347.6399999999</v>
      </c>
      <c r="H176" s="2">
        <f>H177</f>
        <v>1485204.42</v>
      </c>
      <c r="I176" s="2">
        <f>I177</f>
        <v>1633724.86</v>
      </c>
    </row>
    <row r="177" spans="1:9" s="22" customFormat="1" ht="62.45" customHeight="1" x14ac:dyDescent="0.25">
      <c r="A177" s="61" t="s">
        <v>106</v>
      </c>
      <c r="B177" s="52" t="s">
        <v>3</v>
      </c>
      <c r="C177" s="54" t="s">
        <v>124</v>
      </c>
      <c r="D177" s="54" t="s">
        <v>128</v>
      </c>
      <c r="E177" s="58" t="s">
        <v>227</v>
      </c>
      <c r="F177" s="52">
        <v>100</v>
      </c>
      <c r="G177" s="4">
        <v>1113347.6399999999</v>
      </c>
      <c r="H177" s="68">
        <v>1485204.42</v>
      </c>
      <c r="I177" s="68">
        <v>1633724.86</v>
      </c>
    </row>
    <row r="178" spans="1:9" s="22" customFormat="1" ht="62.45" customHeight="1" x14ac:dyDescent="0.25">
      <c r="A178" s="56" t="s">
        <v>178</v>
      </c>
      <c r="B178" s="53" t="s">
        <v>3</v>
      </c>
      <c r="C178" s="55" t="s">
        <v>124</v>
      </c>
      <c r="D178" s="55" t="s">
        <v>128</v>
      </c>
      <c r="E178" s="59" t="s">
        <v>177</v>
      </c>
      <c r="F178" s="53"/>
      <c r="G178" s="2">
        <f>G179</f>
        <v>91140</v>
      </c>
      <c r="H178" s="2"/>
      <c r="I178" s="2"/>
    </row>
    <row r="179" spans="1:9" s="22" customFormat="1" ht="62.45" customHeight="1" x14ac:dyDescent="0.25">
      <c r="A179" s="61" t="s">
        <v>106</v>
      </c>
      <c r="B179" s="52" t="s">
        <v>3</v>
      </c>
      <c r="C179" s="54" t="s">
        <v>124</v>
      </c>
      <c r="D179" s="54" t="s">
        <v>128</v>
      </c>
      <c r="E179" s="58" t="s">
        <v>177</v>
      </c>
      <c r="F179" s="52">
        <v>100</v>
      </c>
      <c r="G179" s="4">
        <v>91140</v>
      </c>
      <c r="H179" s="4"/>
      <c r="I179" s="4"/>
    </row>
    <row r="180" spans="1:9" s="22" customFormat="1" ht="15.6" customHeight="1" x14ac:dyDescent="0.25">
      <c r="A180" s="53" t="s">
        <v>37</v>
      </c>
      <c r="B180" s="53" t="s">
        <v>3</v>
      </c>
      <c r="C180" s="55" t="s">
        <v>130</v>
      </c>
      <c r="D180" s="55" t="s">
        <v>120</v>
      </c>
      <c r="E180" s="55"/>
      <c r="F180" s="53"/>
      <c r="G180" s="2">
        <f t="shared" ref="G180:I181" si="33">G181</f>
        <v>6076136.2800000003</v>
      </c>
      <c r="H180" s="2">
        <f t="shared" si="33"/>
        <v>6687784.7699999996</v>
      </c>
      <c r="I180" s="2">
        <f t="shared" si="33"/>
        <v>5909322.7199999997</v>
      </c>
    </row>
    <row r="181" spans="1:9" s="19" customFormat="1" ht="15.6" customHeight="1" x14ac:dyDescent="0.25">
      <c r="A181" s="53" t="s">
        <v>20</v>
      </c>
      <c r="B181" s="53" t="s">
        <v>3</v>
      </c>
      <c r="C181" s="55" t="s">
        <v>130</v>
      </c>
      <c r="D181" s="55" t="s">
        <v>132</v>
      </c>
      <c r="E181" s="55"/>
      <c r="F181" s="53"/>
      <c r="G181" s="2">
        <f>G182</f>
        <v>6076136.2800000003</v>
      </c>
      <c r="H181" s="2">
        <f t="shared" si="33"/>
        <v>6687784.7699999996</v>
      </c>
      <c r="I181" s="2">
        <f t="shared" si="33"/>
        <v>5909322.7199999997</v>
      </c>
    </row>
    <row r="182" spans="1:9" s="22" customFormat="1" ht="46.9" customHeight="1" x14ac:dyDescent="0.25">
      <c r="A182" s="59" t="s">
        <v>52</v>
      </c>
      <c r="B182" s="53" t="s">
        <v>3</v>
      </c>
      <c r="C182" s="55" t="s">
        <v>130</v>
      </c>
      <c r="D182" s="55" t="s">
        <v>132</v>
      </c>
      <c r="E182" s="59" t="s">
        <v>66</v>
      </c>
      <c r="F182" s="53"/>
      <c r="G182" s="2">
        <f>G183+G184+G185</f>
        <v>6076136.2800000003</v>
      </c>
      <c r="H182" s="2">
        <f>H183+H184+H185</f>
        <v>6687784.7699999996</v>
      </c>
      <c r="I182" s="2">
        <f>I183+I184+I185</f>
        <v>5909322.7199999997</v>
      </c>
    </row>
    <row r="183" spans="1:9" s="19" customFormat="1" ht="62.45" customHeight="1" x14ac:dyDescent="0.25">
      <c r="A183" s="61" t="s">
        <v>106</v>
      </c>
      <c r="B183" s="52" t="s">
        <v>3</v>
      </c>
      <c r="C183" s="54" t="s">
        <v>130</v>
      </c>
      <c r="D183" s="54" t="s">
        <v>132</v>
      </c>
      <c r="E183" s="58" t="s">
        <v>66</v>
      </c>
      <c r="F183" s="52">
        <v>100</v>
      </c>
      <c r="G183" s="4">
        <v>4141022.72</v>
      </c>
      <c r="H183" s="67">
        <v>4918484.7699999996</v>
      </c>
      <c r="I183" s="67">
        <v>4918484.7699999996</v>
      </c>
    </row>
    <row r="184" spans="1:9" s="22" customFormat="1" ht="46.9" customHeight="1" x14ac:dyDescent="0.25">
      <c r="A184" s="61" t="s">
        <v>107</v>
      </c>
      <c r="B184" s="52" t="s">
        <v>3</v>
      </c>
      <c r="C184" s="54" t="s">
        <v>130</v>
      </c>
      <c r="D184" s="54" t="s">
        <v>132</v>
      </c>
      <c r="E184" s="58" t="s">
        <v>66</v>
      </c>
      <c r="F184" s="52">
        <v>200</v>
      </c>
      <c r="G184" s="18">
        <f>2098627.12-166813.56</f>
        <v>1931813.56</v>
      </c>
      <c r="H184" s="66">
        <v>1764000</v>
      </c>
      <c r="I184" s="66">
        <f>1764000-778462.05</f>
        <v>985537.95</v>
      </c>
    </row>
    <row r="185" spans="1:9" s="22" customFormat="1" ht="15.6" customHeight="1" x14ac:dyDescent="0.25">
      <c r="A185" s="61" t="s">
        <v>95</v>
      </c>
      <c r="B185" s="52" t="s">
        <v>3</v>
      </c>
      <c r="C185" s="54" t="s">
        <v>130</v>
      </c>
      <c r="D185" s="54" t="s">
        <v>132</v>
      </c>
      <c r="E185" s="58" t="s">
        <v>66</v>
      </c>
      <c r="F185" s="52">
        <v>800</v>
      </c>
      <c r="G185" s="66">
        <v>3300</v>
      </c>
      <c r="H185" s="66">
        <v>5300</v>
      </c>
      <c r="I185" s="66">
        <v>5300</v>
      </c>
    </row>
    <row r="186" spans="1:9" s="19" customFormat="1" ht="62.45" customHeight="1" x14ac:dyDescent="0.25">
      <c r="A186" s="56" t="s">
        <v>89</v>
      </c>
      <c r="B186" s="53" t="s">
        <v>5</v>
      </c>
      <c r="C186" s="55"/>
      <c r="D186" s="55"/>
      <c r="E186" s="55"/>
      <c r="F186" s="53"/>
      <c r="G186" s="2">
        <f>G187</f>
        <v>3994309.49</v>
      </c>
      <c r="H186" s="2">
        <f t="shared" ref="H186:I186" si="34">H187</f>
        <v>4488401.8900000006</v>
      </c>
      <c r="I186" s="2">
        <f t="shared" si="34"/>
        <v>4806312.08</v>
      </c>
    </row>
    <row r="187" spans="1:9" s="19" customFormat="1" ht="15.6" customHeight="1" x14ac:dyDescent="0.25">
      <c r="A187" s="53" t="s">
        <v>32</v>
      </c>
      <c r="B187" s="53" t="s">
        <v>5</v>
      </c>
      <c r="C187" s="55" t="s">
        <v>121</v>
      </c>
      <c r="D187" s="55" t="s">
        <v>120</v>
      </c>
      <c r="E187" s="55"/>
      <c r="F187" s="53"/>
      <c r="G187" s="2">
        <f>G189+G191+G193+G195</f>
        <v>3994309.49</v>
      </c>
      <c r="H187" s="2">
        <f t="shared" ref="H187:I187" si="35">H189+H191+H193+H195</f>
        <v>4488401.8900000006</v>
      </c>
      <c r="I187" s="2">
        <f t="shared" si="35"/>
        <v>4806312.08</v>
      </c>
    </row>
    <row r="188" spans="1:9" s="22" customFormat="1" ht="43.15" customHeight="1" x14ac:dyDescent="0.25">
      <c r="A188" s="56" t="s">
        <v>4</v>
      </c>
      <c r="B188" s="53" t="s">
        <v>5</v>
      </c>
      <c r="C188" s="55" t="s">
        <v>121</v>
      </c>
      <c r="D188" s="55" t="s">
        <v>131</v>
      </c>
      <c r="E188" s="55"/>
      <c r="F188" s="53"/>
      <c r="G188" s="2">
        <f>G189+G191+G193+G195</f>
        <v>3994309.49</v>
      </c>
      <c r="H188" s="2">
        <f t="shared" ref="H188:I188" si="36">H189+H191+H193+H195</f>
        <v>4488401.8900000006</v>
      </c>
      <c r="I188" s="2">
        <f t="shared" si="36"/>
        <v>4806312.08</v>
      </c>
    </row>
    <row r="189" spans="1:9" s="22" customFormat="1" ht="62.45" customHeight="1" x14ac:dyDescent="0.25">
      <c r="A189" s="59" t="s">
        <v>43</v>
      </c>
      <c r="B189" s="53" t="s">
        <v>5</v>
      </c>
      <c r="C189" s="55" t="s">
        <v>121</v>
      </c>
      <c r="D189" s="55" t="s">
        <v>131</v>
      </c>
      <c r="E189" s="55" t="s">
        <v>41</v>
      </c>
      <c r="F189" s="53"/>
      <c r="G189" s="2">
        <f>G190</f>
        <v>676300</v>
      </c>
      <c r="H189" s="2">
        <f>H190</f>
        <v>676300</v>
      </c>
      <c r="I189" s="2">
        <f>I190</f>
        <v>676300</v>
      </c>
    </row>
    <row r="190" spans="1:9" s="19" customFormat="1" ht="62.45" customHeight="1" x14ac:dyDescent="0.25">
      <c r="A190" s="61" t="s">
        <v>106</v>
      </c>
      <c r="B190" s="52" t="s">
        <v>5</v>
      </c>
      <c r="C190" s="54" t="s">
        <v>121</v>
      </c>
      <c r="D190" s="54" t="s">
        <v>131</v>
      </c>
      <c r="E190" s="54" t="s">
        <v>41</v>
      </c>
      <c r="F190" s="52">
        <v>100</v>
      </c>
      <c r="G190" s="4">
        <v>676300</v>
      </c>
      <c r="H190" s="4">
        <v>676300</v>
      </c>
      <c r="I190" s="4">
        <v>676300</v>
      </c>
    </row>
    <row r="191" spans="1:9" s="19" customFormat="1" ht="46.9" customHeight="1" x14ac:dyDescent="0.25">
      <c r="A191" s="99" t="s">
        <v>205</v>
      </c>
      <c r="B191" s="52" t="s">
        <v>5</v>
      </c>
      <c r="C191" s="54" t="s">
        <v>121</v>
      </c>
      <c r="D191" s="54" t="s">
        <v>131</v>
      </c>
      <c r="E191" s="58" t="s">
        <v>228</v>
      </c>
      <c r="F191" s="52"/>
      <c r="G191" s="4">
        <f>G192</f>
        <v>2679711.14</v>
      </c>
      <c r="H191" s="4">
        <f t="shared" ref="H191:I191" si="37">H192</f>
        <v>3179101.89</v>
      </c>
      <c r="I191" s="4">
        <f t="shared" si="37"/>
        <v>3497012.08</v>
      </c>
    </row>
    <row r="192" spans="1:9" s="19" customFormat="1" ht="62.45" customHeight="1" x14ac:dyDescent="0.25">
      <c r="A192" s="61" t="s">
        <v>106</v>
      </c>
      <c r="B192" s="52" t="s">
        <v>5</v>
      </c>
      <c r="C192" s="54" t="s">
        <v>121</v>
      </c>
      <c r="D192" s="54" t="s">
        <v>131</v>
      </c>
      <c r="E192" s="58" t="s">
        <v>228</v>
      </c>
      <c r="F192" s="52">
        <v>100</v>
      </c>
      <c r="G192" s="4">
        <v>2679711.14</v>
      </c>
      <c r="H192" s="68">
        <v>3179101.89</v>
      </c>
      <c r="I192" s="68">
        <v>3497012.08</v>
      </c>
    </row>
    <row r="193" spans="1:9" s="19" customFormat="1" ht="46.9" customHeight="1" x14ac:dyDescent="0.25">
      <c r="A193" s="56" t="s">
        <v>40</v>
      </c>
      <c r="B193" s="53">
        <v>805</v>
      </c>
      <c r="C193" s="55" t="s">
        <v>121</v>
      </c>
      <c r="D193" s="55" t="s">
        <v>131</v>
      </c>
      <c r="E193" s="55" t="s">
        <v>42</v>
      </c>
      <c r="F193" s="53"/>
      <c r="G193" s="2">
        <f>+G194</f>
        <v>25874.67</v>
      </c>
      <c r="H193" s="2">
        <f t="shared" ref="H193:I193" si="38">+H194</f>
        <v>30000</v>
      </c>
      <c r="I193" s="2">
        <f t="shared" si="38"/>
        <v>30000</v>
      </c>
    </row>
    <row r="194" spans="1:9" s="19" customFormat="1" ht="46.9" customHeight="1" x14ac:dyDescent="0.25">
      <c r="A194" s="61" t="s">
        <v>107</v>
      </c>
      <c r="B194" s="52" t="s">
        <v>5</v>
      </c>
      <c r="C194" s="55" t="s">
        <v>121</v>
      </c>
      <c r="D194" s="55" t="s">
        <v>131</v>
      </c>
      <c r="E194" s="54" t="s">
        <v>42</v>
      </c>
      <c r="F194" s="52">
        <v>200</v>
      </c>
      <c r="G194" s="113">
        <v>25874.67</v>
      </c>
      <c r="H194" s="66">
        <v>30000</v>
      </c>
      <c r="I194" s="66">
        <v>30000</v>
      </c>
    </row>
    <row r="195" spans="1:9" s="19" customFormat="1" ht="31.15" customHeight="1" x14ac:dyDescent="0.25">
      <c r="A195" s="99" t="s">
        <v>208</v>
      </c>
      <c r="B195" s="52" t="s">
        <v>5</v>
      </c>
      <c r="C195" s="55" t="s">
        <v>121</v>
      </c>
      <c r="D195" s="55" t="s">
        <v>131</v>
      </c>
      <c r="E195" s="58" t="s">
        <v>229</v>
      </c>
      <c r="F195" s="52"/>
      <c r="G195" s="13">
        <f>G196+G197</f>
        <v>612423.68000000005</v>
      </c>
      <c r="H195" s="13">
        <f t="shared" ref="H195:I195" si="39">H196+H197</f>
        <v>603000</v>
      </c>
      <c r="I195" s="13">
        <f t="shared" si="39"/>
        <v>603000</v>
      </c>
    </row>
    <row r="196" spans="1:9" s="19" customFormat="1" ht="46.9" customHeight="1" x14ac:dyDescent="0.25">
      <c r="A196" s="61" t="s">
        <v>107</v>
      </c>
      <c r="B196" s="52" t="s">
        <v>5</v>
      </c>
      <c r="C196" s="55" t="s">
        <v>121</v>
      </c>
      <c r="D196" s="55" t="s">
        <v>131</v>
      </c>
      <c r="E196" s="58" t="s">
        <v>229</v>
      </c>
      <c r="F196" s="52">
        <v>200</v>
      </c>
      <c r="G196" s="13">
        <v>608423.68000000005</v>
      </c>
      <c r="H196" s="66">
        <v>602000</v>
      </c>
      <c r="I196" s="66">
        <v>602000</v>
      </c>
    </row>
    <row r="197" spans="1:9" s="19" customFormat="1" ht="15.6" customHeight="1" x14ac:dyDescent="0.25">
      <c r="A197" s="61" t="s">
        <v>95</v>
      </c>
      <c r="B197" s="52" t="s">
        <v>5</v>
      </c>
      <c r="C197" s="55" t="s">
        <v>121</v>
      </c>
      <c r="D197" s="55" t="s">
        <v>131</v>
      </c>
      <c r="E197" s="58" t="s">
        <v>229</v>
      </c>
      <c r="F197" s="52">
        <v>800</v>
      </c>
      <c r="G197" s="66">
        <v>4000</v>
      </c>
      <c r="H197" s="66">
        <v>1000</v>
      </c>
      <c r="I197" s="66">
        <v>1000</v>
      </c>
    </row>
    <row r="198" spans="1:9" s="22" customFormat="1" ht="62.45" customHeight="1" x14ac:dyDescent="0.25">
      <c r="A198" s="56" t="s">
        <v>178</v>
      </c>
      <c r="B198" s="53" t="s">
        <v>5</v>
      </c>
      <c r="C198" s="55" t="s">
        <v>121</v>
      </c>
      <c r="D198" s="55" t="s">
        <v>131</v>
      </c>
      <c r="E198" s="55" t="s">
        <v>177</v>
      </c>
      <c r="F198" s="53"/>
      <c r="G198" s="16">
        <f>G199</f>
        <v>0</v>
      </c>
      <c r="H198" s="16"/>
      <c r="I198" s="16"/>
    </row>
    <row r="199" spans="1:9" s="22" customFormat="1" ht="62.45" customHeight="1" x14ac:dyDescent="0.25">
      <c r="A199" s="61" t="s">
        <v>106</v>
      </c>
      <c r="B199" s="52" t="s">
        <v>5</v>
      </c>
      <c r="C199" s="55" t="s">
        <v>121</v>
      </c>
      <c r="D199" s="55" t="s">
        <v>131</v>
      </c>
      <c r="E199" s="54" t="s">
        <v>177</v>
      </c>
      <c r="F199" s="52">
        <v>100</v>
      </c>
      <c r="G199" s="13"/>
      <c r="H199" s="13"/>
      <c r="I199" s="13"/>
    </row>
    <row r="200" spans="1:9" s="22" customFormat="1" ht="15.6" customHeight="1" x14ac:dyDescent="0.25">
      <c r="A200" s="53" t="s">
        <v>30</v>
      </c>
      <c r="B200" s="53" t="s">
        <v>1</v>
      </c>
      <c r="C200" s="55"/>
      <c r="D200" s="55"/>
      <c r="E200" s="55"/>
      <c r="F200" s="53"/>
      <c r="G200" s="2">
        <f>G201+G210</f>
        <v>4816487.49</v>
      </c>
      <c r="H200" s="2">
        <f>+H202</f>
        <v>2911608.88</v>
      </c>
      <c r="I200" s="2">
        <f>+I202</f>
        <v>3182969.77</v>
      </c>
    </row>
    <row r="201" spans="1:9" s="19" customFormat="1" ht="15.6" customHeight="1" x14ac:dyDescent="0.25">
      <c r="A201" s="53" t="s">
        <v>32</v>
      </c>
      <c r="B201" s="53" t="s">
        <v>1</v>
      </c>
      <c r="C201" s="55" t="s">
        <v>121</v>
      </c>
      <c r="D201" s="55" t="s">
        <v>120</v>
      </c>
      <c r="E201" s="55"/>
      <c r="F201" s="53"/>
      <c r="G201" s="2">
        <f>G202</f>
        <v>3616487.4899999998</v>
      </c>
      <c r="H201" s="2">
        <f>H200</f>
        <v>2911608.88</v>
      </c>
      <c r="I201" s="2">
        <f>I200</f>
        <v>3182969.77</v>
      </c>
    </row>
    <row r="202" spans="1:9" s="19" customFormat="1" ht="78" customHeight="1" x14ac:dyDescent="0.25">
      <c r="A202" s="59" t="s">
        <v>0</v>
      </c>
      <c r="B202" s="53" t="s">
        <v>1</v>
      </c>
      <c r="C202" s="55" t="s">
        <v>121</v>
      </c>
      <c r="D202" s="55" t="s">
        <v>126</v>
      </c>
      <c r="E202" s="55"/>
      <c r="F202" s="53"/>
      <c r="G202" s="2">
        <f>G203+G205+G207</f>
        <v>3616487.4899999998</v>
      </c>
      <c r="H202" s="2">
        <f t="shared" ref="H202:I202" si="40">H203+H205+H207</f>
        <v>2911608.88</v>
      </c>
      <c r="I202" s="2">
        <f t="shared" si="40"/>
        <v>3182969.77</v>
      </c>
    </row>
    <row r="203" spans="1:9" s="19" customFormat="1" ht="46.9" customHeight="1" x14ac:dyDescent="0.25">
      <c r="A203" s="99" t="s">
        <v>205</v>
      </c>
      <c r="B203" s="53" t="s">
        <v>1</v>
      </c>
      <c r="C203" s="55" t="s">
        <v>121</v>
      </c>
      <c r="D203" s="55" t="s">
        <v>126</v>
      </c>
      <c r="E203" s="58" t="s">
        <v>230</v>
      </c>
      <c r="F203" s="53"/>
      <c r="G203" s="2">
        <f>G204</f>
        <v>2335854.5099999998</v>
      </c>
      <c r="H203" s="2">
        <f t="shared" ref="H203:I203" si="41">H204</f>
        <v>2713608.88</v>
      </c>
      <c r="I203" s="2">
        <f t="shared" si="41"/>
        <v>2984969.77</v>
      </c>
    </row>
    <row r="204" spans="1:9" s="19" customFormat="1" ht="62.45" customHeight="1" x14ac:dyDescent="0.25">
      <c r="A204" s="61" t="s">
        <v>106</v>
      </c>
      <c r="B204" s="53" t="s">
        <v>1</v>
      </c>
      <c r="C204" s="55" t="s">
        <v>121</v>
      </c>
      <c r="D204" s="55" t="s">
        <v>126</v>
      </c>
      <c r="E204" s="58" t="s">
        <v>230</v>
      </c>
      <c r="F204" s="53">
        <v>100</v>
      </c>
      <c r="G204" s="2">
        <v>2335854.5099999998</v>
      </c>
      <c r="H204" s="68">
        <v>2713608.88</v>
      </c>
      <c r="I204" s="68">
        <v>2984969.77</v>
      </c>
    </row>
    <row r="205" spans="1:9" s="22" customFormat="1" ht="46.9" customHeight="1" x14ac:dyDescent="0.25">
      <c r="A205" s="59" t="s">
        <v>40</v>
      </c>
      <c r="B205" s="53" t="s">
        <v>1</v>
      </c>
      <c r="C205" s="55" t="s">
        <v>121</v>
      </c>
      <c r="D205" s="55" t="s">
        <v>126</v>
      </c>
      <c r="E205" s="55" t="s">
        <v>39</v>
      </c>
      <c r="F205" s="53"/>
      <c r="G205" s="2">
        <f>+G206</f>
        <v>5000</v>
      </c>
      <c r="H205" s="2">
        <f t="shared" ref="H205:I205" si="42">+H206</f>
        <v>15000</v>
      </c>
      <c r="I205" s="2">
        <f t="shared" si="42"/>
        <v>15000</v>
      </c>
    </row>
    <row r="206" spans="1:9" s="22" customFormat="1" ht="46.9" customHeight="1" x14ac:dyDescent="0.25">
      <c r="A206" s="61" t="s">
        <v>107</v>
      </c>
      <c r="B206" s="52" t="s">
        <v>1</v>
      </c>
      <c r="C206" s="54" t="s">
        <v>121</v>
      </c>
      <c r="D206" s="54" t="s">
        <v>126</v>
      </c>
      <c r="E206" s="54" t="s">
        <v>39</v>
      </c>
      <c r="F206" s="52">
        <v>200</v>
      </c>
      <c r="G206" s="4">
        <v>5000</v>
      </c>
      <c r="H206" s="67">
        <v>15000</v>
      </c>
      <c r="I206" s="67">
        <v>15000</v>
      </c>
    </row>
    <row r="207" spans="1:9" s="22" customFormat="1" ht="46.9" customHeight="1" x14ac:dyDescent="0.25">
      <c r="A207" s="56" t="s">
        <v>40</v>
      </c>
      <c r="B207" s="53" t="s">
        <v>1</v>
      </c>
      <c r="C207" s="55" t="s">
        <v>121</v>
      </c>
      <c r="D207" s="55" t="s">
        <v>126</v>
      </c>
      <c r="E207" s="58" t="s">
        <v>231</v>
      </c>
      <c r="F207" s="53"/>
      <c r="G207" s="2">
        <f>G208+G209</f>
        <v>1275632.98</v>
      </c>
      <c r="H207" s="2">
        <f>H208+H209</f>
        <v>183000</v>
      </c>
      <c r="I207" s="2">
        <f>I208+I209</f>
        <v>183000</v>
      </c>
    </row>
    <row r="208" spans="1:9" s="22" customFormat="1" ht="46.9" customHeight="1" x14ac:dyDescent="0.25">
      <c r="A208" s="61" t="s">
        <v>107</v>
      </c>
      <c r="B208" s="52" t="s">
        <v>1</v>
      </c>
      <c r="C208" s="55" t="s">
        <v>121</v>
      </c>
      <c r="D208" s="55" t="s">
        <v>126</v>
      </c>
      <c r="E208" s="58" t="s">
        <v>231</v>
      </c>
      <c r="F208" s="52">
        <v>200</v>
      </c>
      <c r="G208" s="13">
        <f>1218132.98+50000</f>
        <v>1268132.98</v>
      </c>
      <c r="H208" s="66">
        <v>177000</v>
      </c>
      <c r="I208" s="66">
        <v>177000</v>
      </c>
    </row>
    <row r="209" spans="1:9" s="19" customFormat="1" ht="15.6" customHeight="1" x14ac:dyDescent="0.25">
      <c r="A209" s="61" t="s">
        <v>95</v>
      </c>
      <c r="B209" s="52" t="s">
        <v>1</v>
      </c>
      <c r="C209" s="55" t="s">
        <v>121</v>
      </c>
      <c r="D209" s="55" t="s">
        <v>126</v>
      </c>
      <c r="E209" s="58" t="s">
        <v>231</v>
      </c>
      <c r="F209" s="52">
        <v>800</v>
      </c>
      <c r="G209" s="66">
        <v>7500</v>
      </c>
      <c r="H209" s="66">
        <v>6000</v>
      </c>
      <c r="I209" s="66">
        <v>6000</v>
      </c>
    </row>
    <row r="210" spans="1:9" s="19" customFormat="1" ht="15.6" customHeight="1" x14ac:dyDescent="0.25">
      <c r="A210" s="53" t="s">
        <v>23</v>
      </c>
      <c r="B210" s="53">
        <v>830</v>
      </c>
      <c r="C210" s="55" t="s">
        <v>123</v>
      </c>
      <c r="D210" s="55" t="s">
        <v>121</v>
      </c>
      <c r="E210" s="58"/>
      <c r="F210" s="52"/>
      <c r="G210" s="66">
        <f>G211</f>
        <v>1200000</v>
      </c>
      <c r="H210" s="66"/>
      <c r="I210" s="66"/>
    </row>
    <row r="211" spans="1:9" s="22" customFormat="1" ht="93.6" customHeight="1" x14ac:dyDescent="0.25">
      <c r="A211" s="56" t="s">
        <v>266</v>
      </c>
      <c r="B211" s="53">
        <v>830</v>
      </c>
      <c r="C211" s="55" t="s">
        <v>123</v>
      </c>
      <c r="D211" s="55" t="s">
        <v>121</v>
      </c>
      <c r="E211" s="59" t="s">
        <v>265</v>
      </c>
      <c r="F211" s="53"/>
      <c r="G211" s="16">
        <f>G212</f>
        <v>1200000</v>
      </c>
      <c r="H211" s="16"/>
      <c r="I211" s="16"/>
    </row>
    <row r="212" spans="1:9" s="22" customFormat="1" ht="46.9" customHeight="1" x14ac:dyDescent="0.25">
      <c r="A212" s="61" t="s">
        <v>107</v>
      </c>
      <c r="B212" s="52">
        <v>830</v>
      </c>
      <c r="C212" s="55" t="s">
        <v>123</v>
      </c>
      <c r="D212" s="55" t="s">
        <v>121</v>
      </c>
      <c r="E212" s="58" t="s">
        <v>265</v>
      </c>
      <c r="F212" s="52">
        <v>200</v>
      </c>
      <c r="G212" s="13">
        <v>1200000</v>
      </c>
      <c r="H212" s="13"/>
      <c r="I212" s="13"/>
    </row>
    <row r="213" spans="1:9" s="22" customFormat="1" ht="78" customHeight="1" x14ac:dyDescent="0.25">
      <c r="A213" s="56" t="s">
        <v>91</v>
      </c>
      <c r="B213" s="53" t="s">
        <v>24</v>
      </c>
      <c r="C213" s="55"/>
      <c r="D213" s="55"/>
      <c r="E213" s="55"/>
      <c r="F213" s="53"/>
      <c r="G213" s="2">
        <f>G214+G226+G229</f>
        <v>7379356.5099999998</v>
      </c>
      <c r="H213" s="2">
        <f t="shared" ref="H213:I213" si="43">H214+H226</f>
        <v>7123498.7200000007</v>
      </c>
      <c r="I213" s="2">
        <f t="shared" si="43"/>
        <v>7601651.5199999996</v>
      </c>
    </row>
    <row r="214" spans="1:9" s="19" customFormat="1" ht="15.6" customHeight="1" x14ac:dyDescent="0.25">
      <c r="A214" s="53" t="s">
        <v>32</v>
      </c>
      <c r="B214" s="53" t="s">
        <v>24</v>
      </c>
      <c r="C214" s="55" t="s">
        <v>121</v>
      </c>
      <c r="D214" s="55" t="s">
        <v>120</v>
      </c>
      <c r="E214" s="55"/>
      <c r="F214" s="53"/>
      <c r="G214" s="2">
        <f>G215</f>
        <v>5679356.5099999998</v>
      </c>
      <c r="H214" s="2">
        <f t="shared" ref="H214:I214" si="44">H215</f>
        <v>6623498.7200000007</v>
      </c>
      <c r="I214" s="2">
        <f t="shared" si="44"/>
        <v>7101651.5199999996</v>
      </c>
    </row>
    <row r="215" spans="1:9" s="19" customFormat="1" ht="15.6" customHeight="1" x14ac:dyDescent="0.25">
      <c r="A215" s="59" t="s">
        <v>8</v>
      </c>
      <c r="B215" s="53" t="s">
        <v>24</v>
      </c>
      <c r="C215" s="55" t="s">
        <v>121</v>
      </c>
      <c r="D215" s="55" t="s">
        <v>125</v>
      </c>
      <c r="E215" s="55"/>
      <c r="F215" s="53"/>
      <c r="G215" s="2">
        <f>G216+G218+G220+G224</f>
        <v>5679356.5099999998</v>
      </c>
      <c r="H215" s="2">
        <f t="shared" ref="H215:I215" si="45">H216+H218+H220</f>
        <v>6623498.7200000007</v>
      </c>
      <c r="I215" s="2">
        <f t="shared" si="45"/>
        <v>7101651.5199999996</v>
      </c>
    </row>
    <row r="216" spans="1:9" s="19" customFormat="1" ht="46.9" customHeight="1" x14ac:dyDescent="0.25">
      <c r="A216" s="99" t="s">
        <v>205</v>
      </c>
      <c r="B216" s="53" t="s">
        <v>24</v>
      </c>
      <c r="C216" s="55" t="s">
        <v>121</v>
      </c>
      <c r="D216" s="55" t="s">
        <v>125</v>
      </c>
      <c r="E216" s="58" t="s">
        <v>232</v>
      </c>
      <c r="F216" s="53"/>
      <c r="G216" s="2">
        <f>G217</f>
        <v>3843943.5</v>
      </c>
      <c r="H216" s="2">
        <f t="shared" ref="H216:I216" si="46">H217</f>
        <v>4781527.95</v>
      </c>
      <c r="I216" s="2">
        <f t="shared" si="46"/>
        <v>5259680.75</v>
      </c>
    </row>
    <row r="217" spans="1:9" s="19" customFormat="1" ht="62.45" customHeight="1" x14ac:dyDescent="0.25">
      <c r="A217" s="61" t="s">
        <v>106</v>
      </c>
      <c r="B217" s="53" t="s">
        <v>24</v>
      </c>
      <c r="C217" s="55" t="s">
        <v>121</v>
      </c>
      <c r="D217" s="55" t="s">
        <v>125</v>
      </c>
      <c r="E217" s="58" t="s">
        <v>232</v>
      </c>
      <c r="F217" s="53">
        <v>100</v>
      </c>
      <c r="G217" s="2">
        <v>3843943.5</v>
      </c>
      <c r="H217" s="68">
        <v>4781527.95</v>
      </c>
      <c r="I217" s="68">
        <v>5259680.75</v>
      </c>
    </row>
    <row r="218" spans="1:9" s="19" customFormat="1" ht="46.9" customHeight="1" x14ac:dyDescent="0.25">
      <c r="A218" s="59" t="s">
        <v>40</v>
      </c>
      <c r="B218" s="53" t="s">
        <v>24</v>
      </c>
      <c r="C218" s="55" t="s">
        <v>121</v>
      </c>
      <c r="D218" s="55" t="s">
        <v>125</v>
      </c>
      <c r="E218" s="59" t="s">
        <v>46</v>
      </c>
      <c r="F218" s="53"/>
      <c r="G218" s="2">
        <f>+G219</f>
        <v>65000</v>
      </c>
      <c r="H218" s="2">
        <f t="shared" ref="H218:I218" si="47">+H219</f>
        <v>35000</v>
      </c>
      <c r="I218" s="2">
        <f t="shared" si="47"/>
        <v>35000</v>
      </c>
    </row>
    <row r="219" spans="1:9" s="19" customFormat="1" ht="46.9" customHeight="1" x14ac:dyDescent="0.25">
      <c r="A219" s="61" t="s">
        <v>107</v>
      </c>
      <c r="B219" s="52" t="s">
        <v>24</v>
      </c>
      <c r="C219" s="55" t="s">
        <v>121</v>
      </c>
      <c r="D219" s="55" t="s">
        <v>125</v>
      </c>
      <c r="E219" s="58" t="s">
        <v>46</v>
      </c>
      <c r="F219" s="52">
        <v>200</v>
      </c>
      <c r="G219" s="13">
        <v>65000</v>
      </c>
      <c r="H219" s="66">
        <v>35000</v>
      </c>
      <c r="I219" s="66">
        <v>35000</v>
      </c>
    </row>
    <row r="220" spans="1:9" s="19" customFormat="1" ht="31.15" customHeight="1" x14ac:dyDescent="0.25">
      <c r="A220" s="99" t="s">
        <v>208</v>
      </c>
      <c r="B220" s="52" t="s">
        <v>24</v>
      </c>
      <c r="C220" s="55" t="s">
        <v>121</v>
      </c>
      <c r="D220" s="55" t="s">
        <v>125</v>
      </c>
      <c r="E220" s="58" t="s">
        <v>233</v>
      </c>
      <c r="F220" s="52"/>
      <c r="G220" s="13">
        <f>G221+G222+G223</f>
        <v>1588133.01</v>
      </c>
      <c r="H220" s="13">
        <f t="shared" ref="H220:I220" si="48">H221+H222+H223</f>
        <v>1806970.77</v>
      </c>
      <c r="I220" s="13">
        <f t="shared" si="48"/>
        <v>1806970.77</v>
      </c>
    </row>
    <row r="221" spans="1:9" s="19" customFormat="1" ht="62.45" customHeight="1" x14ac:dyDescent="0.25">
      <c r="A221" s="61" t="s">
        <v>106</v>
      </c>
      <c r="B221" s="52" t="s">
        <v>24</v>
      </c>
      <c r="C221" s="55" t="s">
        <v>121</v>
      </c>
      <c r="D221" s="55" t="s">
        <v>125</v>
      </c>
      <c r="E221" s="58" t="s">
        <v>233</v>
      </c>
      <c r="F221" s="52">
        <v>100</v>
      </c>
      <c r="G221" s="13">
        <v>1027133.01</v>
      </c>
      <c r="H221" s="66">
        <v>981970.77</v>
      </c>
      <c r="I221" s="66">
        <v>981970.77</v>
      </c>
    </row>
    <row r="222" spans="1:9" s="19" customFormat="1" ht="46.9" customHeight="1" x14ac:dyDescent="0.25">
      <c r="A222" s="61" t="s">
        <v>107</v>
      </c>
      <c r="B222" s="52" t="s">
        <v>24</v>
      </c>
      <c r="C222" s="55" t="s">
        <v>121</v>
      </c>
      <c r="D222" s="55" t="s">
        <v>125</v>
      </c>
      <c r="E222" s="58" t="s">
        <v>233</v>
      </c>
      <c r="F222" s="52">
        <v>200</v>
      </c>
      <c r="G222" s="13">
        <v>529000</v>
      </c>
      <c r="H222" s="66">
        <v>785000</v>
      </c>
      <c r="I222" s="66">
        <v>785000</v>
      </c>
    </row>
    <row r="223" spans="1:9" s="19" customFormat="1" ht="15.6" customHeight="1" x14ac:dyDescent="0.25">
      <c r="A223" s="61" t="s">
        <v>95</v>
      </c>
      <c r="B223" s="52" t="s">
        <v>24</v>
      </c>
      <c r="C223" s="55" t="s">
        <v>121</v>
      </c>
      <c r="D223" s="55" t="s">
        <v>125</v>
      </c>
      <c r="E223" s="58" t="s">
        <v>233</v>
      </c>
      <c r="F223" s="52">
        <v>800</v>
      </c>
      <c r="G223" s="66">
        <v>32000</v>
      </c>
      <c r="H223" s="66">
        <v>40000</v>
      </c>
      <c r="I223" s="66">
        <v>40000</v>
      </c>
    </row>
    <row r="224" spans="1:9" s="19" customFormat="1" ht="62.45" customHeight="1" x14ac:dyDescent="0.25">
      <c r="A224" s="56" t="s">
        <v>178</v>
      </c>
      <c r="B224" s="53" t="s">
        <v>24</v>
      </c>
      <c r="C224" s="55" t="s">
        <v>121</v>
      </c>
      <c r="D224" s="55" t="s">
        <v>125</v>
      </c>
      <c r="E224" s="59" t="s">
        <v>177</v>
      </c>
      <c r="F224" s="53"/>
      <c r="G224" s="16">
        <f>G225</f>
        <v>182280</v>
      </c>
      <c r="H224" s="16"/>
      <c r="I224" s="16"/>
    </row>
    <row r="225" spans="1:9" s="19" customFormat="1" ht="62.45" customHeight="1" x14ac:dyDescent="0.25">
      <c r="A225" s="61" t="s">
        <v>106</v>
      </c>
      <c r="B225" s="52" t="s">
        <v>24</v>
      </c>
      <c r="C225" s="55" t="s">
        <v>121</v>
      </c>
      <c r="D225" s="55" t="s">
        <v>125</v>
      </c>
      <c r="E225" s="58" t="s">
        <v>177</v>
      </c>
      <c r="F225" s="52">
        <v>100</v>
      </c>
      <c r="G225" s="13">
        <v>182280</v>
      </c>
      <c r="H225" s="13"/>
      <c r="I225" s="13"/>
    </row>
    <row r="226" spans="1:9" s="19" customFormat="1" ht="31.15" customHeight="1" x14ac:dyDescent="0.25">
      <c r="A226" s="59" t="s">
        <v>10</v>
      </c>
      <c r="B226" s="53">
        <v>866</v>
      </c>
      <c r="C226" s="55" t="s">
        <v>122</v>
      </c>
      <c r="D226" s="55" t="s">
        <v>130</v>
      </c>
      <c r="E226" s="59"/>
      <c r="F226" s="53"/>
      <c r="G226" s="2">
        <f t="shared" ref="G226:I227" si="49">G227</f>
        <v>500000</v>
      </c>
      <c r="H226" s="2">
        <f t="shared" si="49"/>
        <v>500000</v>
      </c>
      <c r="I226" s="2">
        <f t="shared" si="49"/>
        <v>500000</v>
      </c>
    </row>
    <row r="227" spans="1:9" s="42" customFormat="1" ht="156" customHeight="1" x14ac:dyDescent="0.25">
      <c r="A227" s="114" t="s">
        <v>235</v>
      </c>
      <c r="B227" s="52">
        <v>866</v>
      </c>
      <c r="C227" s="55" t="s">
        <v>122</v>
      </c>
      <c r="D227" s="55" t="s">
        <v>130</v>
      </c>
      <c r="E227" s="58" t="s">
        <v>234</v>
      </c>
      <c r="F227" s="52"/>
      <c r="G227" s="4">
        <f t="shared" si="49"/>
        <v>500000</v>
      </c>
      <c r="H227" s="4">
        <f t="shared" si="49"/>
        <v>500000</v>
      </c>
      <c r="I227" s="4">
        <f t="shared" si="49"/>
        <v>500000</v>
      </c>
    </row>
    <row r="228" spans="1:9" s="28" customFormat="1" ht="46.9" customHeight="1" x14ac:dyDescent="0.25">
      <c r="A228" s="61" t="s">
        <v>107</v>
      </c>
      <c r="B228" s="52">
        <v>866</v>
      </c>
      <c r="C228" s="55" t="s">
        <v>122</v>
      </c>
      <c r="D228" s="55" t="s">
        <v>130</v>
      </c>
      <c r="E228" s="58" t="s">
        <v>234</v>
      </c>
      <c r="F228" s="52">
        <v>200</v>
      </c>
      <c r="G228" s="4">
        <v>500000</v>
      </c>
      <c r="H228" s="67">
        <v>500000</v>
      </c>
      <c r="I228" s="67">
        <v>500000</v>
      </c>
    </row>
    <row r="229" spans="1:9" s="28" customFormat="1" ht="15.6" customHeight="1" x14ac:dyDescent="0.25">
      <c r="A229" s="53" t="s">
        <v>23</v>
      </c>
      <c r="B229" s="52">
        <v>866</v>
      </c>
      <c r="C229" s="55" t="s">
        <v>123</v>
      </c>
      <c r="D229" s="55" t="s">
        <v>121</v>
      </c>
      <c r="E229" s="58"/>
      <c r="F229" s="52"/>
      <c r="G229" s="4">
        <f>G230</f>
        <v>1200000</v>
      </c>
      <c r="H229" s="4"/>
      <c r="I229" s="4"/>
    </row>
    <row r="230" spans="1:9" s="29" customFormat="1" ht="93.6" customHeight="1" x14ac:dyDescent="0.25">
      <c r="A230" s="56" t="s">
        <v>266</v>
      </c>
      <c r="B230" s="53">
        <v>866</v>
      </c>
      <c r="C230" s="55" t="s">
        <v>123</v>
      </c>
      <c r="D230" s="55" t="s">
        <v>121</v>
      </c>
      <c r="E230" s="59" t="s">
        <v>265</v>
      </c>
      <c r="F230" s="53"/>
      <c r="G230" s="2">
        <f>G231</f>
        <v>1200000</v>
      </c>
      <c r="H230" s="2"/>
      <c r="I230" s="2"/>
    </row>
    <row r="231" spans="1:9" s="28" customFormat="1" ht="46.9" customHeight="1" x14ac:dyDescent="0.25">
      <c r="A231" s="61" t="s">
        <v>107</v>
      </c>
      <c r="B231" s="52">
        <v>866</v>
      </c>
      <c r="C231" s="55" t="s">
        <v>123</v>
      </c>
      <c r="D231" s="55" t="s">
        <v>121</v>
      </c>
      <c r="E231" s="58" t="s">
        <v>265</v>
      </c>
      <c r="F231" s="52">
        <v>200</v>
      </c>
      <c r="G231" s="4">
        <v>1200000</v>
      </c>
      <c r="H231" s="4"/>
      <c r="I231" s="4"/>
    </row>
    <row r="232" spans="1:9" s="27" customFormat="1" ht="15.75" x14ac:dyDescent="0.25">
      <c r="A232" s="56" t="s">
        <v>31</v>
      </c>
      <c r="B232" s="53" t="s">
        <v>12</v>
      </c>
      <c r="C232" s="55"/>
      <c r="D232" s="55"/>
      <c r="E232" s="55"/>
      <c r="F232" s="53"/>
      <c r="G232" s="2">
        <f>G245+G366+G234+G363</f>
        <v>1023869481.3299998</v>
      </c>
      <c r="H232" s="2">
        <f>H245+H366+H234</f>
        <v>1033869742.1500002</v>
      </c>
      <c r="I232" s="2">
        <f>I245+I366+I234</f>
        <v>1403447034.5500002</v>
      </c>
    </row>
    <row r="233" spans="1:9" s="19" customFormat="1" ht="15.75" x14ac:dyDescent="0.25">
      <c r="A233" s="56"/>
      <c r="B233" s="53">
        <v>873</v>
      </c>
      <c r="C233" s="55" t="s">
        <v>121</v>
      </c>
      <c r="D233" s="55"/>
      <c r="E233" s="55"/>
      <c r="F233" s="53"/>
      <c r="G233" s="2">
        <f>G234</f>
        <v>15920852.629999999</v>
      </c>
      <c r="H233" s="2">
        <f>H234</f>
        <v>16812168.699999999</v>
      </c>
      <c r="I233" s="2">
        <f>I234</f>
        <v>16812168.699999999</v>
      </c>
    </row>
    <row r="234" spans="1:9" s="19" customFormat="1" ht="15.75" x14ac:dyDescent="0.25">
      <c r="A234" s="59" t="s">
        <v>8</v>
      </c>
      <c r="B234" s="53">
        <v>873</v>
      </c>
      <c r="C234" s="55" t="s">
        <v>121</v>
      </c>
      <c r="D234" s="55" t="s">
        <v>125</v>
      </c>
      <c r="E234" s="55"/>
      <c r="F234" s="53"/>
      <c r="G234" s="2">
        <f>G239+G235+G237+G243</f>
        <v>15920852.629999999</v>
      </c>
      <c r="H234" s="2">
        <f t="shared" ref="H234:I234" si="50">H239+H235</f>
        <v>16812168.699999999</v>
      </c>
      <c r="I234" s="2">
        <f t="shared" si="50"/>
        <v>16812168.699999999</v>
      </c>
    </row>
    <row r="235" spans="1:9" s="19" customFormat="1" ht="110.25" x14ac:dyDescent="0.25">
      <c r="A235" s="120" t="s">
        <v>162</v>
      </c>
      <c r="B235" s="53">
        <v>873</v>
      </c>
      <c r="C235" s="55" t="s">
        <v>121</v>
      </c>
      <c r="D235" s="55" t="s">
        <v>125</v>
      </c>
      <c r="E235" s="59" t="s">
        <v>161</v>
      </c>
      <c r="F235" s="53"/>
      <c r="G235" s="2">
        <f>G236</f>
        <v>13304380</v>
      </c>
      <c r="H235" s="2">
        <f>H236</f>
        <v>14049420</v>
      </c>
      <c r="I235" s="2">
        <f>I236</f>
        <v>14049420</v>
      </c>
    </row>
    <row r="236" spans="1:9" s="19" customFormat="1" ht="63" x14ac:dyDescent="0.25">
      <c r="A236" s="61" t="s">
        <v>106</v>
      </c>
      <c r="B236" s="52">
        <v>873</v>
      </c>
      <c r="C236" s="54" t="s">
        <v>121</v>
      </c>
      <c r="D236" s="54" t="s">
        <v>125</v>
      </c>
      <c r="E236" s="58" t="s">
        <v>161</v>
      </c>
      <c r="F236" s="52">
        <v>100</v>
      </c>
      <c r="G236" s="4">
        <v>13304380</v>
      </c>
      <c r="H236" s="67">
        <v>14049420</v>
      </c>
      <c r="I236" s="67">
        <v>14049420</v>
      </c>
    </row>
    <row r="237" spans="1:9" s="19" customFormat="1" ht="15.75" x14ac:dyDescent="0.25">
      <c r="A237" s="102" t="s">
        <v>47</v>
      </c>
      <c r="B237" s="53">
        <v>873</v>
      </c>
      <c r="C237" s="55" t="s">
        <v>121</v>
      </c>
      <c r="D237" s="55" t="s">
        <v>125</v>
      </c>
      <c r="E237" s="112" t="s">
        <v>140</v>
      </c>
      <c r="F237" s="53"/>
      <c r="G237" s="2">
        <f>G238</f>
        <v>40000</v>
      </c>
      <c r="H237" s="4"/>
      <c r="I237" s="4"/>
    </row>
    <row r="238" spans="1:9" s="19" customFormat="1" ht="47.25" x14ac:dyDescent="0.25">
      <c r="A238" s="61" t="s">
        <v>107</v>
      </c>
      <c r="B238" s="52">
        <v>873</v>
      </c>
      <c r="C238" s="54" t="s">
        <v>121</v>
      </c>
      <c r="D238" s="54" t="s">
        <v>125</v>
      </c>
      <c r="E238" s="109" t="s">
        <v>140</v>
      </c>
      <c r="F238" s="52">
        <v>200</v>
      </c>
      <c r="G238" s="4">
        <v>40000</v>
      </c>
      <c r="H238" s="4"/>
      <c r="I238" s="4"/>
    </row>
    <row r="239" spans="1:9" s="19" customFormat="1" ht="47.25" x14ac:dyDescent="0.25">
      <c r="A239" s="56" t="s">
        <v>52</v>
      </c>
      <c r="B239" s="53">
        <v>873</v>
      </c>
      <c r="C239" s="55" t="s">
        <v>121</v>
      </c>
      <c r="D239" s="55" t="s">
        <v>125</v>
      </c>
      <c r="E239" s="55" t="s">
        <v>156</v>
      </c>
      <c r="F239" s="53"/>
      <c r="G239" s="2">
        <f>G240+G241+G242</f>
        <v>2570472.63</v>
      </c>
      <c r="H239" s="2">
        <f>H240+H241+H242</f>
        <v>2762748.7</v>
      </c>
      <c r="I239" s="2">
        <f>I240+I241+I242</f>
        <v>2762748.7</v>
      </c>
    </row>
    <row r="240" spans="1:9" s="42" customFormat="1" ht="63" x14ac:dyDescent="0.25">
      <c r="A240" s="61" t="s">
        <v>106</v>
      </c>
      <c r="B240" s="53">
        <v>873</v>
      </c>
      <c r="C240" s="55" t="s">
        <v>121</v>
      </c>
      <c r="D240" s="55" t="s">
        <v>125</v>
      </c>
      <c r="E240" s="55" t="s">
        <v>156</v>
      </c>
      <c r="F240" s="53">
        <v>100</v>
      </c>
      <c r="G240" s="2">
        <v>2128397.5099999998</v>
      </c>
      <c r="H240" s="68">
        <v>2247516.7000000002</v>
      </c>
      <c r="I240" s="68">
        <v>2247516.7000000002</v>
      </c>
    </row>
    <row r="241" spans="1:9" s="19" customFormat="1" ht="47.25" x14ac:dyDescent="0.25">
      <c r="A241" s="61" t="s">
        <v>107</v>
      </c>
      <c r="B241" s="53">
        <v>873</v>
      </c>
      <c r="C241" s="55" t="s">
        <v>121</v>
      </c>
      <c r="D241" s="55" t="s">
        <v>125</v>
      </c>
      <c r="E241" s="55" t="s">
        <v>156</v>
      </c>
      <c r="F241" s="53">
        <v>200</v>
      </c>
      <c r="G241" s="2">
        <v>442075.12</v>
      </c>
      <c r="H241" s="68">
        <v>515232</v>
      </c>
      <c r="I241" s="68">
        <v>515232</v>
      </c>
    </row>
    <row r="242" spans="1:9" s="19" customFormat="1" ht="15.75" x14ac:dyDescent="0.25">
      <c r="A242" s="61" t="s">
        <v>95</v>
      </c>
      <c r="B242" s="53">
        <v>873</v>
      </c>
      <c r="C242" s="55" t="s">
        <v>121</v>
      </c>
      <c r="D242" s="55" t="s">
        <v>125</v>
      </c>
      <c r="E242" s="55" t="s">
        <v>156</v>
      </c>
      <c r="F242" s="53">
        <v>800</v>
      </c>
      <c r="G242" s="68"/>
      <c r="H242" s="68"/>
      <c r="I242" s="68"/>
    </row>
    <row r="243" spans="1:9" s="19" customFormat="1" ht="31.5" x14ac:dyDescent="0.25">
      <c r="A243" s="102" t="s">
        <v>101</v>
      </c>
      <c r="B243" s="53">
        <v>873</v>
      </c>
      <c r="C243" s="55" t="s">
        <v>121</v>
      </c>
      <c r="D243" s="55" t="s">
        <v>125</v>
      </c>
      <c r="E243" s="109" t="s">
        <v>100</v>
      </c>
      <c r="F243" s="53"/>
      <c r="G243" s="68">
        <f>G244</f>
        <v>6000</v>
      </c>
      <c r="H243" s="68"/>
      <c r="I243" s="68"/>
    </row>
    <row r="244" spans="1:9" s="19" customFormat="1" ht="47.25" x14ac:dyDescent="0.25">
      <c r="A244" s="61" t="s">
        <v>107</v>
      </c>
      <c r="B244" s="53">
        <v>873</v>
      </c>
      <c r="C244" s="55" t="s">
        <v>121</v>
      </c>
      <c r="D244" s="55" t="s">
        <v>125</v>
      </c>
      <c r="E244" s="109" t="s">
        <v>100</v>
      </c>
      <c r="F244" s="53">
        <v>200</v>
      </c>
      <c r="G244" s="68">
        <v>6000</v>
      </c>
      <c r="H244" s="68"/>
      <c r="I244" s="68"/>
    </row>
    <row r="245" spans="1:9" s="19" customFormat="1" ht="15.75" x14ac:dyDescent="0.25">
      <c r="A245" s="53" t="s">
        <v>31</v>
      </c>
      <c r="B245" s="53" t="s">
        <v>12</v>
      </c>
      <c r="C245" s="55" t="s">
        <v>129</v>
      </c>
      <c r="D245" s="55" t="s">
        <v>120</v>
      </c>
      <c r="E245" s="55"/>
      <c r="F245" s="53"/>
      <c r="G245" s="2">
        <f>G246+G271+G311+G325+G328</f>
        <v>997981798.69999981</v>
      </c>
      <c r="H245" s="2">
        <f>H246+H271+H311+H325+H328</f>
        <v>1007888743.4500002</v>
      </c>
      <c r="I245" s="2">
        <f>I246+I271+I311+I325+I328</f>
        <v>1377466035.8500001</v>
      </c>
    </row>
    <row r="246" spans="1:9" s="19" customFormat="1" ht="15.75" x14ac:dyDescent="0.25">
      <c r="A246" s="53" t="s">
        <v>11</v>
      </c>
      <c r="B246" s="53" t="s">
        <v>12</v>
      </c>
      <c r="C246" s="55" t="s">
        <v>129</v>
      </c>
      <c r="D246" s="55" t="s">
        <v>121</v>
      </c>
      <c r="E246" s="55"/>
      <c r="F246" s="53"/>
      <c r="G246" s="2">
        <f>G247+G249+G260+G265+G267</f>
        <v>270340268.39999998</v>
      </c>
      <c r="H246" s="2">
        <f t="shared" ref="H246" si="51">H247+H249+H260+H265+H267</f>
        <v>272858997.19999999</v>
      </c>
      <c r="I246" s="2">
        <f>I247+I249+I260+I265+I267+I269</f>
        <v>330588547.57999998</v>
      </c>
    </row>
    <row r="247" spans="1:9" s="28" customFormat="1" ht="204.75" x14ac:dyDescent="0.25">
      <c r="A247" s="114" t="s">
        <v>179</v>
      </c>
      <c r="B247" s="53">
        <v>873</v>
      </c>
      <c r="C247" s="55" t="s">
        <v>129</v>
      </c>
      <c r="D247" s="55" t="s">
        <v>121</v>
      </c>
      <c r="E247" s="59" t="s">
        <v>180</v>
      </c>
      <c r="F247" s="53"/>
      <c r="G247" s="60">
        <f>G248</f>
        <v>12092980</v>
      </c>
      <c r="H247" s="60">
        <f>H248</f>
        <v>12092980</v>
      </c>
      <c r="I247" s="60">
        <f>I248</f>
        <v>12092980</v>
      </c>
    </row>
    <row r="248" spans="1:9" s="19" customFormat="1" ht="63" x14ac:dyDescent="0.25">
      <c r="A248" s="61" t="s">
        <v>106</v>
      </c>
      <c r="B248" s="52" t="s">
        <v>12</v>
      </c>
      <c r="C248" s="54" t="s">
        <v>129</v>
      </c>
      <c r="D248" s="54" t="s">
        <v>121</v>
      </c>
      <c r="E248" s="58" t="s">
        <v>180</v>
      </c>
      <c r="F248" s="52">
        <v>100</v>
      </c>
      <c r="G248" s="4">
        <v>12092980</v>
      </c>
      <c r="H248" s="67">
        <v>12092980</v>
      </c>
      <c r="I248" s="67">
        <v>12092980</v>
      </c>
    </row>
    <row r="249" spans="1:9" s="62" customFormat="1" ht="236.25" x14ac:dyDescent="0.25">
      <c r="A249" s="17" t="s">
        <v>187</v>
      </c>
      <c r="B249" s="53" t="s">
        <v>12</v>
      </c>
      <c r="C249" s="55" t="s">
        <v>129</v>
      </c>
      <c r="D249" s="55" t="s">
        <v>121</v>
      </c>
      <c r="E249" s="59" t="s">
        <v>236</v>
      </c>
      <c r="F249" s="53"/>
      <c r="G249" s="2">
        <f>G250+G252+G254+G256+G258</f>
        <v>208938850</v>
      </c>
      <c r="H249" s="2">
        <f t="shared" ref="H249:I249" si="52">H250+H252+H254+H256+H258</f>
        <v>220317550</v>
      </c>
      <c r="I249" s="2">
        <f t="shared" si="52"/>
        <v>220317550</v>
      </c>
    </row>
    <row r="250" spans="1:9" s="22" customFormat="1" ht="70.900000000000006" customHeight="1" x14ac:dyDescent="0.25">
      <c r="A250" s="56" t="s">
        <v>183</v>
      </c>
      <c r="B250" s="53" t="s">
        <v>12</v>
      </c>
      <c r="C250" s="55" t="s">
        <v>129</v>
      </c>
      <c r="D250" s="55" t="s">
        <v>121</v>
      </c>
      <c r="E250" s="58" t="s">
        <v>241</v>
      </c>
      <c r="F250" s="53"/>
      <c r="G250" s="2">
        <f>G251</f>
        <v>656273.5</v>
      </c>
      <c r="H250" s="2">
        <f>H251</f>
        <v>688896.57</v>
      </c>
      <c r="I250" s="2">
        <f>I251</f>
        <v>688896.57</v>
      </c>
    </row>
    <row r="251" spans="1:9" s="19" customFormat="1" ht="68.25" customHeight="1" x14ac:dyDescent="0.25">
      <c r="A251" s="61" t="s">
        <v>106</v>
      </c>
      <c r="B251" s="52" t="s">
        <v>12</v>
      </c>
      <c r="C251" s="54" t="s">
        <v>129</v>
      </c>
      <c r="D251" s="54" t="s">
        <v>121</v>
      </c>
      <c r="E251" s="58" t="s">
        <v>241</v>
      </c>
      <c r="F251" s="52">
        <v>100</v>
      </c>
      <c r="G251" s="4">
        <v>656273.5</v>
      </c>
      <c r="H251" s="67">
        <v>688896.57</v>
      </c>
      <c r="I251" s="67">
        <v>688896.57</v>
      </c>
    </row>
    <row r="252" spans="1:9" s="22" customFormat="1" ht="109.5" customHeight="1" x14ac:dyDescent="0.25">
      <c r="A252" s="56" t="s">
        <v>185</v>
      </c>
      <c r="B252" s="53" t="s">
        <v>12</v>
      </c>
      <c r="C252" s="55" t="s">
        <v>129</v>
      </c>
      <c r="D252" s="55" t="s">
        <v>121</v>
      </c>
      <c r="E252" s="59" t="s">
        <v>237</v>
      </c>
      <c r="F252" s="53"/>
      <c r="G252" s="2">
        <f>G253</f>
        <v>48025450.359999999</v>
      </c>
      <c r="H252" s="2">
        <f>H253</f>
        <v>51455074.280000001</v>
      </c>
      <c r="I252" s="2">
        <f>I253</f>
        <v>51455074.280000001</v>
      </c>
    </row>
    <row r="253" spans="1:9" s="19" customFormat="1" ht="74.25" customHeight="1" x14ac:dyDescent="0.25">
      <c r="A253" s="61" t="s">
        <v>106</v>
      </c>
      <c r="B253" s="52" t="s">
        <v>12</v>
      </c>
      <c r="C253" s="54" t="s">
        <v>129</v>
      </c>
      <c r="D253" s="54" t="s">
        <v>121</v>
      </c>
      <c r="E253" s="59" t="s">
        <v>237</v>
      </c>
      <c r="F253" s="52">
        <v>100</v>
      </c>
      <c r="G253" s="4">
        <v>48025450.359999999</v>
      </c>
      <c r="H253" s="67">
        <v>51455074.280000001</v>
      </c>
      <c r="I253" s="67">
        <v>51455074.280000001</v>
      </c>
    </row>
    <row r="254" spans="1:9" s="22" customFormat="1" ht="66.75" customHeight="1" x14ac:dyDescent="0.25">
      <c r="A254" s="56" t="s">
        <v>190</v>
      </c>
      <c r="B254" s="53" t="s">
        <v>12</v>
      </c>
      <c r="C254" s="55" t="s">
        <v>129</v>
      </c>
      <c r="D254" s="55" t="s">
        <v>121</v>
      </c>
      <c r="E254" s="59" t="s">
        <v>238</v>
      </c>
      <c r="F254" s="53"/>
      <c r="G254" s="2">
        <f>G255</f>
        <v>117691667</v>
      </c>
      <c r="H254" s="2">
        <f>H255</f>
        <v>122527278.19</v>
      </c>
      <c r="I254" s="2">
        <f>I255</f>
        <v>122527278.19</v>
      </c>
    </row>
    <row r="255" spans="1:9" s="19" customFormat="1" ht="70.5" customHeight="1" x14ac:dyDescent="0.25">
      <c r="A255" s="61" t="s">
        <v>106</v>
      </c>
      <c r="B255" s="52" t="s">
        <v>12</v>
      </c>
      <c r="C255" s="54" t="s">
        <v>129</v>
      </c>
      <c r="D255" s="54" t="s">
        <v>121</v>
      </c>
      <c r="E255" s="59" t="s">
        <v>238</v>
      </c>
      <c r="F255" s="52">
        <v>100</v>
      </c>
      <c r="G255" s="4">
        <v>117691667</v>
      </c>
      <c r="H255" s="67">
        <v>122527278.19</v>
      </c>
      <c r="I255" s="67">
        <v>122527278.19</v>
      </c>
    </row>
    <row r="256" spans="1:9" s="22" customFormat="1" ht="66" customHeight="1" x14ac:dyDescent="0.25">
      <c r="A256" s="56" t="s">
        <v>191</v>
      </c>
      <c r="B256" s="53" t="s">
        <v>12</v>
      </c>
      <c r="C256" s="55" t="s">
        <v>129</v>
      </c>
      <c r="D256" s="55" t="s">
        <v>121</v>
      </c>
      <c r="E256" s="59" t="s">
        <v>239</v>
      </c>
      <c r="F256" s="53"/>
      <c r="G256" s="2">
        <f>G257</f>
        <v>4811378.6900000004</v>
      </c>
      <c r="H256" s="2">
        <f>H257</f>
        <v>5276581.09</v>
      </c>
      <c r="I256" s="2">
        <f>I257</f>
        <v>5276581.09</v>
      </c>
    </row>
    <row r="257" spans="1:9" s="19" customFormat="1" ht="70.5" customHeight="1" x14ac:dyDescent="0.25">
      <c r="A257" s="61" t="s">
        <v>106</v>
      </c>
      <c r="B257" s="52" t="s">
        <v>12</v>
      </c>
      <c r="C257" s="54" t="s">
        <v>129</v>
      </c>
      <c r="D257" s="54" t="s">
        <v>121</v>
      </c>
      <c r="E257" s="59" t="s">
        <v>239</v>
      </c>
      <c r="F257" s="52">
        <v>100</v>
      </c>
      <c r="G257" s="4">
        <v>4811378.6900000004</v>
      </c>
      <c r="H257" s="67">
        <v>5276581.09</v>
      </c>
      <c r="I257" s="67">
        <v>5276581.09</v>
      </c>
    </row>
    <row r="258" spans="1:9" s="22" customFormat="1" ht="46.15" customHeight="1" x14ac:dyDescent="0.25">
      <c r="A258" s="56" t="s">
        <v>188</v>
      </c>
      <c r="B258" s="53" t="s">
        <v>12</v>
      </c>
      <c r="C258" s="55" t="s">
        <v>129</v>
      </c>
      <c r="D258" s="55" t="s">
        <v>121</v>
      </c>
      <c r="E258" s="59" t="s">
        <v>240</v>
      </c>
      <c r="F258" s="53"/>
      <c r="G258" s="2">
        <f>G259</f>
        <v>37754080.450000003</v>
      </c>
      <c r="H258" s="2">
        <f>H259</f>
        <v>40369719.869999997</v>
      </c>
      <c r="I258" s="2">
        <f>I259</f>
        <v>40369719.869999997</v>
      </c>
    </row>
    <row r="259" spans="1:9" s="19" customFormat="1" ht="63" x14ac:dyDescent="0.25">
      <c r="A259" s="61" t="s">
        <v>106</v>
      </c>
      <c r="B259" s="52" t="s">
        <v>12</v>
      </c>
      <c r="C259" s="54" t="s">
        <v>129</v>
      </c>
      <c r="D259" s="54" t="s">
        <v>121</v>
      </c>
      <c r="E259" s="59" t="s">
        <v>240</v>
      </c>
      <c r="F259" s="52">
        <v>100</v>
      </c>
      <c r="G259" s="4">
        <v>37754080.450000003</v>
      </c>
      <c r="H259" s="67">
        <v>40369719.869999997</v>
      </c>
      <c r="I259" s="67">
        <v>40369719.869999997</v>
      </c>
    </row>
    <row r="260" spans="1:9" s="27" customFormat="1" ht="47.25" x14ac:dyDescent="0.25">
      <c r="A260" s="59" t="s">
        <v>52</v>
      </c>
      <c r="B260" s="53" t="s">
        <v>12</v>
      </c>
      <c r="C260" s="54" t="s">
        <v>129</v>
      </c>
      <c r="D260" s="54" t="s">
        <v>121</v>
      </c>
      <c r="E260" s="59" t="s">
        <v>68</v>
      </c>
      <c r="F260" s="53"/>
      <c r="G260" s="2">
        <f>G261+G262+G263+G264</f>
        <v>41497360.379999995</v>
      </c>
      <c r="H260" s="2">
        <f t="shared" ref="H260:I260" si="53">H261+H262+H263+H264</f>
        <v>32135771.819999997</v>
      </c>
      <c r="I260" s="2">
        <f t="shared" si="53"/>
        <v>25974712.199999999</v>
      </c>
    </row>
    <row r="261" spans="1:9" s="22" customFormat="1" ht="63" x14ac:dyDescent="0.25">
      <c r="A261" s="61" t="s">
        <v>106</v>
      </c>
      <c r="B261" s="52" t="s">
        <v>12</v>
      </c>
      <c r="C261" s="54" t="s">
        <v>129</v>
      </c>
      <c r="D261" s="54" t="s">
        <v>121</v>
      </c>
      <c r="E261" s="59" t="s">
        <v>68</v>
      </c>
      <c r="F261" s="52">
        <v>100</v>
      </c>
      <c r="G261" s="4">
        <v>678330.57</v>
      </c>
      <c r="H261" s="67">
        <v>818072.64</v>
      </c>
      <c r="I261" s="67">
        <v>818072.64</v>
      </c>
    </row>
    <row r="262" spans="1:9" s="41" customFormat="1" ht="47.25" x14ac:dyDescent="0.25">
      <c r="A262" s="61" t="s">
        <v>107</v>
      </c>
      <c r="B262" s="52" t="s">
        <v>12</v>
      </c>
      <c r="C262" s="54" t="s">
        <v>129</v>
      </c>
      <c r="D262" s="54" t="s">
        <v>121</v>
      </c>
      <c r="E262" s="59" t="s">
        <v>68</v>
      </c>
      <c r="F262" s="52">
        <v>200</v>
      </c>
      <c r="G262" s="13">
        <v>38803854.909999996</v>
      </c>
      <c r="H262" s="66">
        <f>8354690.9+26600000-0.38-5000000</f>
        <v>29954690.519999996</v>
      </c>
      <c r="I262" s="66">
        <f>8354690.9+26600000-3500000-8000000+338940</f>
        <v>23793630.899999999</v>
      </c>
    </row>
    <row r="263" spans="1:9" s="19" customFormat="1" ht="31.5" x14ac:dyDescent="0.25">
      <c r="A263" s="61" t="s">
        <v>112</v>
      </c>
      <c r="B263" s="52" t="s">
        <v>12</v>
      </c>
      <c r="C263" s="54" t="s">
        <v>129</v>
      </c>
      <c r="D263" s="54" t="s">
        <v>121</v>
      </c>
      <c r="E263" s="59" t="s">
        <v>68</v>
      </c>
      <c r="F263" s="52">
        <v>300</v>
      </c>
      <c r="G263" s="13">
        <v>50000</v>
      </c>
      <c r="H263" s="66">
        <v>50000</v>
      </c>
      <c r="I263" s="66">
        <v>50000</v>
      </c>
    </row>
    <row r="264" spans="1:9" s="19" customFormat="1" ht="15.75" x14ac:dyDescent="0.25">
      <c r="A264" s="61" t="s">
        <v>95</v>
      </c>
      <c r="B264" s="52" t="s">
        <v>12</v>
      </c>
      <c r="C264" s="54" t="s">
        <v>129</v>
      </c>
      <c r="D264" s="54" t="s">
        <v>121</v>
      </c>
      <c r="E264" s="59" t="s">
        <v>68</v>
      </c>
      <c r="F264" s="52">
        <v>800</v>
      </c>
      <c r="G264" s="66">
        <v>1965174.9</v>
      </c>
      <c r="H264" s="66">
        <v>1313008.6599999999</v>
      </c>
      <c r="I264" s="66">
        <v>1313008.6599999999</v>
      </c>
    </row>
    <row r="265" spans="1:9" s="22" customFormat="1" ht="63" x14ac:dyDescent="0.25">
      <c r="A265" s="102" t="s">
        <v>210</v>
      </c>
      <c r="B265" s="53" t="s">
        <v>12</v>
      </c>
      <c r="C265" s="55" t="s">
        <v>129</v>
      </c>
      <c r="D265" s="55" t="s">
        <v>121</v>
      </c>
      <c r="E265" s="59" t="s">
        <v>242</v>
      </c>
      <c r="F265" s="53"/>
      <c r="G265" s="16">
        <f>G266</f>
        <v>6696678.0199999996</v>
      </c>
      <c r="H265" s="16">
        <f t="shared" ref="H265:I265" si="54">H266</f>
        <v>7234895.3799999999</v>
      </c>
      <c r="I265" s="16">
        <f t="shared" si="54"/>
        <v>7234895.3799999999</v>
      </c>
    </row>
    <row r="266" spans="1:9" s="19" customFormat="1" ht="37.5" customHeight="1" x14ac:dyDescent="0.25">
      <c r="A266" s="61" t="s">
        <v>107</v>
      </c>
      <c r="B266" s="52" t="s">
        <v>12</v>
      </c>
      <c r="C266" s="54" t="s">
        <v>129</v>
      </c>
      <c r="D266" s="54" t="s">
        <v>121</v>
      </c>
      <c r="E266" s="58" t="s">
        <v>242</v>
      </c>
      <c r="F266" s="52">
        <v>200</v>
      </c>
      <c r="G266" s="13">
        <v>6696678.0199999996</v>
      </c>
      <c r="H266" s="66">
        <v>7234895.3799999999</v>
      </c>
      <c r="I266" s="66">
        <v>7234895.3799999999</v>
      </c>
    </row>
    <row r="267" spans="1:9" s="29" customFormat="1" ht="93" customHeight="1" x14ac:dyDescent="0.25">
      <c r="A267" s="56" t="s">
        <v>105</v>
      </c>
      <c r="B267" s="53" t="s">
        <v>12</v>
      </c>
      <c r="C267" s="55" t="s">
        <v>129</v>
      </c>
      <c r="D267" s="55" t="s">
        <v>121</v>
      </c>
      <c r="E267" s="59" t="s">
        <v>103</v>
      </c>
      <c r="F267" s="53"/>
      <c r="G267" s="16">
        <f>G268</f>
        <v>1114400</v>
      </c>
      <c r="H267" s="16">
        <f>H268</f>
        <v>1077800</v>
      </c>
      <c r="I267" s="16">
        <f>I268</f>
        <v>1077800</v>
      </c>
    </row>
    <row r="268" spans="1:9" s="19" customFormat="1" ht="33" customHeight="1" x14ac:dyDescent="0.25">
      <c r="A268" s="61" t="s">
        <v>107</v>
      </c>
      <c r="B268" s="52" t="s">
        <v>12</v>
      </c>
      <c r="C268" s="54" t="s">
        <v>129</v>
      </c>
      <c r="D268" s="54" t="s">
        <v>121</v>
      </c>
      <c r="E268" s="58" t="s">
        <v>103</v>
      </c>
      <c r="F268" s="52">
        <v>200</v>
      </c>
      <c r="G268" s="4">
        <v>1114400</v>
      </c>
      <c r="H268" s="67">
        <v>1077800</v>
      </c>
      <c r="I268" s="67">
        <v>1077800</v>
      </c>
    </row>
    <row r="269" spans="1:9" s="19" customFormat="1" ht="94.5" x14ac:dyDescent="0.25">
      <c r="A269" s="56" t="s">
        <v>290</v>
      </c>
      <c r="B269" s="52" t="s">
        <v>12</v>
      </c>
      <c r="C269" s="54" t="s">
        <v>129</v>
      </c>
      <c r="D269" s="54" t="s">
        <v>121</v>
      </c>
      <c r="E269" s="58"/>
      <c r="F269" s="52"/>
      <c r="G269" s="4"/>
      <c r="H269" s="67"/>
      <c r="I269" s="67">
        <f>I270</f>
        <v>63890610</v>
      </c>
    </row>
    <row r="270" spans="1:9" s="19" customFormat="1" ht="47.25" x14ac:dyDescent="0.25">
      <c r="A270" s="61" t="s">
        <v>107</v>
      </c>
      <c r="B270" s="52" t="s">
        <v>12</v>
      </c>
      <c r="C270" s="54" t="s">
        <v>129</v>
      </c>
      <c r="D270" s="54" t="s">
        <v>121</v>
      </c>
      <c r="E270" s="58"/>
      <c r="F270" s="52">
        <v>200</v>
      </c>
      <c r="G270" s="4"/>
      <c r="H270" s="67"/>
      <c r="I270" s="67">
        <v>63890610</v>
      </c>
    </row>
    <row r="271" spans="1:9" s="41" customFormat="1" ht="15.75" x14ac:dyDescent="0.25">
      <c r="A271" s="53" t="s">
        <v>13</v>
      </c>
      <c r="B271" s="53" t="s">
        <v>12</v>
      </c>
      <c r="C271" s="55" t="s">
        <v>129</v>
      </c>
      <c r="D271" s="55" t="s">
        <v>132</v>
      </c>
      <c r="E271" s="55"/>
      <c r="F271" s="53"/>
      <c r="G271" s="2">
        <f>G274+G287+G289+G300+G298+G302+G296+G294+G304+G306+G272</f>
        <v>641435087.70999992</v>
      </c>
      <c r="H271" s="2">
        <f>H274+H287+H289+H300+H298+H302+H296+H294+H304+H309</f>
        <v>646439105.47000003</v>
      </c>
      <c r="I271" s="2">
        <f>I274+I287+I289+I300+I298+I302+I296+I294+I304+I309</f>
        <v>957921593.22000003</v>
      </c>
    </row>
    <row r="272" spans="1:9" s="41" customFormat="1" ht="15.75" x14ac:dyDescent="0.25">
      <c r="A272" s="115" t="s">
        <v>289</v>
      </c>
      <c r="B272" s="53" t="s">
        <v>12</v>
      </c>
      <c r="C272" s="55" t="s">
        <v>129</v>
      </c>
      <c r="D272" s="55" t="s">
        <v>132</v>
      </c>
      <c r="E272" s="55" t="s">
        <v>288</v>
      </c>
      <c r="F272" s="53"/>
      <c r="G272" s="2">
        <f>G273</f>
        <v>188100</v>
      </c>
      <c r="H272" s="2"/>
      <c r="I272" s="2"/>
    </row>
    <row r="273" spans="1:9" s="41" customFormat="1" ht="47.25" x14ac:dyDescent="0.25">
      <c r="A273" s="61" t="s">
        <v>107</v>
      </c>
      <c r="B273" s="53" t="s">
        <v>12</v>
      </c>
      <c r="C273" s="55" t="s">
        <v>129</v>
      </c>
      <c r="D273" s="55" t="s">
        <v>132</v>
      </c>
      <c r="E273" s="55" t="s">
        <v>288</v>
      </c>
      <c r="F273" s="53">
        <v>200</v>
      </c>
      <c r="G273" s="2">
        <v>188100</v>
      </c>
      <c r="H273" s="2"/>
      <c r="I273" s="2"/>
    </row>
    <row r="274" spans="1:9" s="28" customFormat="1" ht="144.75" customHeight="1" x14ac:dyDescent="0.25">
      <c r="A274" s="17" t="s">
        <v>187</v>
      </c>
      <c r="B274" s="53" t="s">
        <v>12</v>
      </c>
      <c r="C274" s="55" t="s">
        <v>129</v>
      </c>
      <c r="D274" s="55" t="s">
        <v>132</v>
      </c>
      <c r="E274" s="59" t="s">
        <v>236</v>
      </c>
      <c r="F274" s="53"/>
      <c r="G274" s="2">
        <f>G275+G277+G279+G281+G283+G285</f>
        <v>418597400</v>
      </c>
      <c r="H274" s="2">
        <f>H275+H277+H279+H281+H283+H285</f>
        <v>442979000</v>
      </c>
      <c r="I274" s="2">
        <f>I275+I277+I279+I281+I283+I285</f>
        <v>442979000</v>
      </c>
    </row>
    <row r="275" spans="1:9" s="22" customFormat="1" ht="46.15" customHeight="1" x14ac:dyDescent="0.25">
      <c r="A275" s="56" t="s">
        <v>183</v>
      </c>
      <c r="B275" s="53" t="s">
        <v>12</v>
      </c>
      <c r="C275" s="55" t="s">
        <v>129</v>
      </c>
      <c r="D275" s="55" t="s">
        <v>132</v>
      </c>
      <c r="E275" s="59" t="s">
        <v>241</v>
      </c>
      <c r="F275" s="53"/>
      <c r="G275" s="2">
        <f>G276</f>
        <v>46599460.689999998</v>
      </c>
      <c r="H275" s="2">
        <f>H276</f>
        <v>49745279.229999997</v>
      </c>
      <c r="I275" s="2">
        <f>I276</f>
        <v>49745279.229999997</v>
      </c>
    </row>
    <row r="276" spans="1:9" s="19" customFormat="1" ht="63" x14ac:dyDescent="0.25">
      <c r="A276" s="61" t="s">
        <v>106</v>
      </c>
      <c r="B276" s="52" t="s">
        <v>12</v>
      </c>
      <c r="C276" s="54" t="s">
        <v>129</v>
      </c>
      <c r="D276" s="54" t="s">
        <v>132</v>
      </c>
      <c r="E276" s="59" t="s">
        <v>241</v>
      </c>
      <c r="F276" s="52">
        <v>100</v>
      </c>
      <c r="G276" s="4">
        <v>46599460.689999998</v>
      </c>
      <c r="H276" s="67">
        <v>49745279.229999997</v>
      </c>
      <c r="I276" s="67">
        <v>49745279.229999997</v>
      </c>
    </row>
    <row r="277" spans="1:9" s="22" customFormat="1" ht="64.150000000000006" customHeight="1" x14ac:dyDescent="0.25">
      <c r="A277" s="56" t="s">
        <v>185</v>
      </c>
      <c r="B277" s="53" t="s">
        <v>12</v>
      </c>
      <c r="C277" s="55" t="s">
        <v>129</v>
      </c>
      <c r="D277" s="55" t="s">
        <v>132</v>
      </c>
      <c r="E277" s="59" t="s">
        <v>237</v>
      </c>
      <c r="F277" s="53"/>
      <c r="G277" s="2">
        <f>G278</f>
        <v>29651602.239999998</v>
      </c>
      <c r="H277" s="2">
        <f>H278</f>
        <v>32706188.050000001</v>
      </c>
      <c r="I277" s="2">
        <f>I278</f>
        <v>32706188.050000001</v>
      </c>
    </row>
    <row r="278" spans="1:9" s="19" customFormat="1" ht="63" x14ac:dyDescent="0.25">
      <c r="A278" s="61" t="s">
        <v>106</v>
      </c>
      <c r="B278" s="52" t="s">
        <v>12</v>
      </c>
      <c r="C278" s="54" t="s">
        <v>129</v>
      </c>
      <c r="D278" s="54" t="s">
        <v>132</v>
      </c>
      <c r="E278" s="58" t="s">
        <v>237</v>
      </c>
      <c r="F278" s="52">
        <v>100</v>
      </c>
      <c r="G278" s="4">
        <v>29651602.239999998</v>
      </c>
      <c r="H278" s="67">
        <v>32706188.050000001</v>
      </c>
      <c r="I278" s="67">
        <v>32706188.050000001</v>
      </c>
    </row>
    <row r="279" spans="1:9" s="22" customFormat="1" ht="36" customHeight="1" x14ac:dyDescent="0.25">
      <c r="A279" s="56" t="s">
        <v>190</v>
      </c>
      <c r="B279" s="52" t="s">
        <v>12</v>
      </c>
      <c r="C279" s="54" t="s">
        <v>129</v>
      </c>
      <c r="D279" s="54" t="s">
        <v>132</v>
      </c>
      <c r="E279" s="59" t="s">
        <v>238</v>
      </c>
      <c r="F279" s="53"/>
      <c r="G279" s="2">
        <f>G280</f>
        <v>251963343.71000001</v>
      </c>
      <c r="H279" s="2">
        <f>H280</f>
        <v>262021296.19999999</v>
      </c>
      <c r="I279" s="2">
        <f>I280</f>
        <v>262021296.19999999</v>
      </c>
    </row>
    <row r="280" spans="1:9" s="19" customFormat="1" ht="63" x14ac:dyDescent="0.25">
      <c r="A280" s="61" t="s">
        <v>106</v>
      </c>
      <c r="B280" s="52" t="s">
        <v>12</v>
      </c>
      <c r="C280" s="54" t="s">
        <v>129</v>
      </c>
      <c r="D280" s="54" t="s">
        <v>132</v>
      </c>
      <c r="E280" s="58" t="s">
        <v>238</v>
      </c>
      <c r="F280" s="52">
        <v>100</v>
      </c>
      <c r="G280" s="4">
        <v>251963343.71000001</v>
      </c>
      <c r="H280" s="67">
        <v>262021296.19999999</v>
      </c>
      <c r="I280" s="67">
        <v>262021296.19999999</v>
      </c>
    </row>
    <row r="281" spans="1:9" s="22" customFormat="1" ht="47.45" customHeight="1" x14ac:dyDescent="0.25">
      <c r="A281" s="56" t="s">
        <v>191</v>
      </c>
      <c r="B281" s="52" t="s">
        <v>12</v>
      </c>
      <c r="C281" s="54" t="s">
        <v>129</v>
      </c>
      <c r="D281" s="54" t="s">
        <v>132</v>
      </c>
      <c r="E281" s="59" t="s">
        <v>239</v>
      </c>
      <c r="F281" s="53"/>
      <c r="G281" s="2">
        <f>G282</f>
        <v>17283043.640000001</v>
      </c>
      <c r="H281" s="2">
        <f>H282</f>
        <v>18276442.899999999</v>
      </c>
      <c r="I281" s="2">
        <f>I282</f>
        <v>18276442.899999999</v>
      </c>
    </row>
    <row r="282" spans="1:9" s="19" customFormat="1" ht="63" x14ac:dyDescent="0.25">
      <c r="A282" s="61" t="s">
        <v>106</v>
      </c>
      <c r="B282" s="52" t="s">
        <v>12</v>
      </c>
      <c r="C282" s="54" t="s">
        <v>129</v>
      </c>
      <c r="D282" s="54" t="s">
        <v>132</v>
      </c>
      <c r="E282" s="58" t="s">
        <v>239</v>
      </c>
      <c r="F282" s="52">
        <v>100</v>
      </c>
      <c r="G282" s="4">
        <v>17283043.640000001</v>
      </c>
      <c r="H282" s="67">
        <v>18276442.899999999</v>
      </c>
      <c r="I282" s="67">
        <v>18276442.899999999</v>
      </c>
    </row>
    <row r="283" spans="1:9" s="22" customFormat="1" ht="31.15" customHeight="1" x14ac:dyDescent="0.25">
      <c r="A283" s="56" t="s">
        <v>188</v>
      </c>
      <c r="B283" s="53" t="s">
        <v>12</v>
      </c>
      <c r="C283" s="55" t="s">
        <v>129</v>
      </c>
      <c r="D283" s="55" t="s">
        <v>132</v>
      </c>
      <c r="E283" s="59" t="s">
        <v>240</v>
      </c>
      <c r="F283" s="53"/>
      <c r="G283" s="2">
        <f>G284</f>
        <v>67656219.670000002</v>
      </c>
      <c r="H283" s="2">
        <f>H284</f>
        <v>74673812.420000002</v>
      </c>
      <c r="I283" s="2">
        <f>I284</f>
        <v>74673812.420000002</v>
      </c>
    </row>
    <row r="284" spans="1:9" s="19" customFormat="1" ht="63" x14ac:dyDescent="0.25">
      <c r="A284" s="61" t="s">
        <v>106</v>
      </c>
      <c r="B284" s="52" t="s">
        <v>12</v>
      </c>
      <c r="C284" s="54" t="s">
        <v>129</v>
      </c>
      <c r="D284" s="54" t="s">
        <v>132</v>
      </c>
      <c r="E284" s="58" t="s">
        <v>240</v>
      </c>
      <c r="F284" s="52">
        <v>100</v>
      </c>
      <c r="G284" s="4">
        <v>67656219.670000002</v>
      </c>
      <c r="H284" s="67">
        <v>74673812.420000002</v>
      </c>
      <c r="I284" s="67">
        <v>74673812.420000002</v>
      </c>
    </row>
    <row r="285" spans="1:9" s="22" customFormat="1" ht="157.5" customHeight="1" x14ac:dyDescent="0.25">
      <c r="A285" s="56" t="s">
        <v>194</v>
      </c>
      <c r="B285" s="53" t="s">
        <v>12</v>
      </c>
      <c r="C285" s="55" t="s">
        <v>129</v>
      </c>
      <c r="D285" s="55" t="s">
        <v>132</v>
      </c>
      <c r="E285" s="59" t="s">
        <v>243</v>
      </c>
      <c r="F285" s="53"/>
      <c r="G285" s="2">
        <f>G286</f>
        <v>5443730.0499999998</v>
      </c>
      <c r="H285" s="2">
        <f>H286</f>
        <v>5555981.2000000002</v>
      </c>
      <c r="I285" s="2">
        <f>I286</f>
        <v>5555981.2000000002</v>
      </c>
    </row>
    <row r="286" spans="1:9" s="19" customFormat="1" ht="63" x14ac:dyDescent="0.25">
      <c r="A286" s="61" t="s">
        <v>106</v>
      </c>
      <c r="B286" s="52" t="s">
        <v>12</v>
      </c>
      <c r="C286" s="54" t="s">
        <v>129</v>
      </c>
      <c r="D286" s="54" t="s">
        <v>132</v>
      </c>
      <c r="E286" s="58" t="s">
        <v>243</v>
      </c>
      <c r="F286" s="52">
        <v>100</v>
      </c>
      <c r="G286" s="4">
        <v>5443730.0499999998</v>
      </c>
      <c r="H286" s="4">
        <v>5555981.2000000002</v>
      </c>
      <c r="I286" s="4">
        <v>5555981.2000000002</v>
      </c>
    </row>
    <row r="287" spans="1:9" s="28" customFormat="1" ht="210" customHeight="1" x14ac:dyDescent="0.25">
      <c r="A287" s="56" t="s">
        <v>105</v>
      </c>
      <c r="B287" s="53" t="s">
        <v>12</v>
      </c>
      <c r="C287" s="55" t="s">
        <v>129</v>
      </c>
      <c r="D287" s="55" t="s">
        <v>132</v>
      </c>
      <c r="E287" s="59" t="s">
        <v>67</v>
      </c>
      <c r="F287" s="53"/>
      <c r="G287" s="60">
        <f>G288</f>
        <v>20035360</v>
      </c>
      <c r="H287" s="60">
        <f>H288</f>
        <v>6571620</v>
      </c>
      <c r="I287" s="60">
        <f>I288</f>
        <v>6571620</v>
      </c>
    </row>
    <row r="288" spans="1:9" s="19" customFormat="1" ht="47.25" x14ac:dyDescent="0.25">
      <c r="A288" s="61" t="s">
        <v>107</v>
      </c>
      <c r="B288" s="52" t="s">
        <v>12</v>
      </c>
      <c r="C288" s="54" t="s">
        <v>129</v>
      </c>
      <c r="D288" s="54" t="s">
        <v>132</v>
      </c>
      <c r="E288" s="58" t="s">
        <v>67</v>
      </c>
      <c r="F288" s="52">
        <v>200</v>
      </c>
      <c r="G288" s="4">
        <v>20035360</v>
      </c>
      <c r="H288" s="67">
        <v>6571620</v>
      </c>
      <c r="I288" s="67">
        <v>6571620</v>
      </c>
    </row>
    <row r="289" spans="1:9" s="19" customFormat="1" ht="28.15" customHeight="1" x14ac:dyDescent="0.25">
      <c r="A289" s="59" t="s">
        <v>52</v>
      </c>
      <c r="B289" s="53" t="s">
        <v>12</v>
      </c>
      <c r="C289" s="55" t="s">
        <v>129</v>
      </c>
      <c r="D289" s="55" t="s">
        <v>132</v>
      </c>
      <c r="E289" s="59" t="s">
        <v>68</v>
      </c>
      <c r="F289" s="53"/>
      <c r="G289" s="2">
        <f>G290+G291+G293+G292</f>
        <v>69280170.560000002</v>
      </c>
      <c r="H289" s="2">
        <f>H290+H291+H293+H292</f>
        <v>62077232.039999999</v>
      </c>
      <c r="I289" s="2">
        <f>I290+I291+I293+I292</f>
        <v>56399338.969999999</v>
      </c>
    </row>
    <row r="290" spans="1:9" s="19" customFormat="1" ht="63" x14ac:dyDescent="0.25">
      <c r="A290" s="61" t="s">
        <v>106</v>
      </c>
      <c r="B290" s="52" t="s">
        <v>12</v>
      </c>
      <c r="C290" s="54" t="s">
        <v>129</v>
      </c>
      <c r="D290" s="54" t="s">
        <v>132</v>
      </c>
      <c r="E290" s="58" t="s">
        <v>68</v>
      </c>
      <c r="F290" s="52">
        <v>100</v>
      </c>
      <c r="G290" s="4">
        <v>7576953.4100000001</v>
      </c>
      <c r="H290" s="67">
        <v>8998799.0399999991</v>
      </c>
      <c r="I290" s="67">
        <v>8998799.0399999991</v>
      </c>
    </row>
    <row r="291" spans="1:9" s="22" customFormat="1" ht="47.25" x14ac:dyDescent="0.25">
      <c r="A291" s="61" t="s">
        <v>107</v>
      </c>
      <c r="B291" s="52" t="s">
        <v>12</v>
      </c>
      <c r="C291" s="55" t="s">
        <v>129</v>
      </c>
      <c r="D291" s="55" t="s">
        <v>132</v>
      </c>
      <c r="E291" s="58" t="s">
        <v>68</v>
      </c>
      <c r="F291" s="52">
        <v>200</v>
      </c>
      <c r="G291" s="13">
        <f>54342809.9+1126792.72</f>
        <v>55469602.619999997</v>
      </c>
      <c r="H291" s="66">
        <f>20529323+27500000-5033200</f>
        <v>42996123</v>
      </c>
      <c r="I291" s="66">
        <f>17952506+27500000-5964805.08-0.99-2169470</f>
        <v>37318229.93</v>
      </c>
    </row>
    <row r="292" spans="1:9" s="19" customFormat="1" ht="31.5" x14ac:dyDescent="0.25">
      <c r="A292" s="61" t="s">
        <v>112</v>
      </c>
      <c r="B292" s="52" t="s">
        <v>12</v>
      </c>
      <c r="C292" s="55" t="s">
        <v>129</v>
      </c>
      <c r="D292" s="55" t="s">
        <v>132</v>
      </c>
      <c r="E292" s="58" t="s">
        <v>68</v>
      </c>
      <c r="F292" s="52">
        <v>300</v>
      </c>
      <c r="G292" s="13">
        <v>352236.78</v>
      </c>
      <c r="H292" s="66">
        <v>130000</v>
      </c>
      <c r="I292" s="66">
        <v>130000</v>
      </c>
    </row>
    <row r="293" spans="1:9" s="42" customFormat="1" ht="15.75" x14ac:dyDescent="0.25">
      <c r="A293" s="61" t="s">
        <v>95</v>
      </c>
      <c r="B293" s="52" t="s">
        <v>12</v>
      </c>
      <c r="C293" s="55" t="s">
        <v>129</v>
      </c>
      <c r="D293" s="55" t="s">
        <v>132</v>
      </c>
      <c r="E293" s="58" t="s">
        <v>68</v>
      </c>
      <c r="F293" s="52">
        <v>800</v>
      </c>
      <c r="G293" s="66">
        <v>5881377.75</v>
      </c>
      <c r="H293" s="66">
        <v>9952310</v>
      </c>
      <c r="I293" s="66">
        <v>9952310</v>
      </c>
    </row>
    <row r="294" spans="1:9" s="22" customFormat="1" ht="63" x14ac:dyDescent="0.25">
      <c r="A294" s="102" t="s">
        <v>210</v>
      </c>
      <c r="B294" s="53">
        <v>873</v>
      </c>
      <c r="C294" s="55" t="s">
        <v>129</v>
      </c>
      <c r="D294" s="55" t="s">
        <v>132</v>
      </c>
      <c r="E294" s="59" t="s">
        <v>242</v>
      </c>
      <c r="F294" s="53"/>
      <c r="G294" s="16">
        <f>G295</f>
        <v>28776806.879999999</v>
      </c>
      <c r="H294" s="16">
        <f t="shared" ref="H294:I294" si="55">H295</f>
        <v>23026637.579999998</v>
      </c>
      <c r="I294" s="16">
        <f t="shared" si="55"/>
        <v>23026637.579999998</v>
      </c>
    </row>
    <row r="295" spans="1:9" s="41" customFormat="1" ht="47.25" x14ac:dyDescent="0.25">
      <c r="A295" s="61" t="s">
        <v>107</v>
      </c>
      <c r="B295" s="52">
        <v>873</v>
      </c>
      <c r="C295" s="55" t="s">
        <v>129</v>
      </c>
      <c r="D295" s="55" t="s">
        <v>132</v>
      </c>
      <c r="E295" s="58" t="s">
        <v>242</v>
      </c>
      <c r="F295" s="52">
        <v>200</v>
      </c>
      <c r="G295" s="13">
        <f>26276806.88+2500000</f>
        <v>28776806.879999999</v>
      </c>
      <c r="H295" s="66">
        <v>23026637.579999998</v>
      </c>
      <c r="I295" s="66">
        <v>23026637.579999998</v>
      </c>
    </row>
    <row r="296" spans="1:9" s="19" customFormat="1" ht="47.25" x14ac:dyDescent="0.25">
      <c r="A296" s="61" t="s">
        <v>158</v>
      </c>
      <c r="B296" s="52">
        <v>873</v>
      </c>
      <c r="C296" s="55" t="s">
        <v>129</v>
      </c>
      <c r="D296" s="55" t="s">
        <v>132</v>
      </c>
      <c r="E296" s="58" t="s">
        <v>141</v>
      </c>
      <c r="F296" s="52"/>
      <c r="G296" s="13">
        <f>G297</f>
        <v>0</v>
      </c>
      <c r="H296" s="13">
        <f>H297</f>
        <v>0</v>
      </c>
      <c r="I296" s="13">
        <f>I297</f>
        <v>0</v>
      </c>
    </row>
    <row r="297" spans="1:9" s="41" customFormat="1" ht="38.450000000000003" customHeight="1" x14ac:dyDescent="0.25">
      <c r="A297" s="61" t="s">
        <v>107</v>
      </c>
      <c r="B297" s="52">
        <v>873</v>
      </c>
      <c r="C297" s="55" t="s">
        <v>129</v>
      </c>
      <c r="D297" s="55" t="s">
        <v>132</v>
      </c>
      <c r="E297" s="58" t="s">
        <v>141</v>
      </c>
      <c r="F297" s="52">
        <v>200</v>
      </c>
      <c r="G297" s="13">
        <v>0</v>
      </c>
      <c r="H297" s="13">
        <v>0</v>
      </c>
      <c r="I297" s="13">
        <v>0</v>
      </c>
    </row>
    <row r="298" spans="1:9" s="28" customFormat="1" ht="78.75" x14ac:dyDescent="0.25">
      <c r="A298" s="56" t="s">
        <v>151</v>
      </c>
      <c r="B298" s="53" t="s">
        <v>12</v>
      </c>
      <c r="C298" s="55" t="s">
        <v>129</v>
      </c>
      <c r="D298" s="55" t="s">
        <v>132</v>
      </c>
      <c r="E298" s="59" t="s">
        <v>279</v>
      </c>
      <c r="F298" s="53"/>
      <c r="G298" s="16">
        <f>G299</f>
        <v>50516000</v>
      </c>
      <c r="H298" s="16">
        <f>H299</f>
        <v>58121280</v>
      </c>
      <c r="I298" s="16">
        <f>I299</f>
        <v>58121280</v>
      </c>
    </row>
    <row r="299" spans="1:9" s="41" customFormat="1" ht="63" x14ac:dyDescent="0.25">
      <c r="A299" s="61" t="s">
        <v>106</v>
      </c>
      <c r="B299" s="52" t="s">
        <v>12</v>
      </c>
      <c r="C299" s="55" t="s">
        <v>129</v>
      </c>
      <c r="D299" s="55" t="s">
        <v>132</v>
      </c>
      <c r="E299" s="59" t="s">
        <v>279</v>
      </c>
      <c r="F299" s="52">
        <v>100</v>
      </c>
      <c r="G299" s="13">
        <v>50516000</v>
      </c>
      <c r="H299" s="66">
        <v>58121280</v>
      </c>
      <c r="I299" s="66">
        <v>58121280</v>
      </c>
    </row>
    <row r="300" spans="1:9" s="28" customFormat="1" ht="31.5" x14ac:dyDescent="0.25">
      <c r="A300" s="59" t="s">
        <v>164</v>
      </c>
      <c r="B300" s="53" t="s">
        <v>12</v>
      </c>
      <c r="C300" s="55" t="s">
        <v>129</v>
      </c>
      <c r="D300" s="55" t="s">
        <v>132</v>
      </c>
      <c r="E300" s="59" t="s">
        <v>165</v>
      </c>
      <c r="F300" s="53"/>
      <c r="G300" s="16">
        <f>G301</f>
        <v>0</v>
      </c>
      <c r="H300" s="16">
        <f>H301</f>
        <v>0</v>
      </c>
      <c r="I300" s="16">
        <f>I301</f>
        <v>320510940</v>
      </c>
    </row>
    <row r="301" spans="1:9" s="22" customFormat="1" ht="47.25" x14ac:dyDescent="0.25">
      <c r="A301" s="61" t="s">
        <v>107</v>
      </c>
      <c r="B301" s="53" t="s">
        <v>12</v>
      </c>
      <c r="C301" s="55" t="s">
        <v>129</v>
      </c>
      <c r="D301" s="55" t="s">
        <v>132</v>
      </c>
      <c r="E301" s="59" t="s">
        <v>165</v>
      </c>
      <c r="F301" s="52">
        <v>200</v>
      </c>
      <c r="G301" s="4"/>
      <c r="H301" s="67"/>
      <c r="I301" s="67">
        <v>320510940</v>
      </c>
    </row>
    <row r="302" spans="1:9" s="29" customFormat="1" ht="78.75" x14ac:dyDescent="0.25">
      <c r="A302" s="56" t="s">
        <v>155</v>
      </c>
      <c r="B302" s="53">
        <v>873</v>
      </c>
      <c r="C302" s="55" t="s">
        <v>129</v>
      </c>
      <c r="D302" s="55" t="s">
        <v>132</v>
      </c>
      <c r="E302" s="59" t="s">
        <v>280</v>
      </c>
      <c r="F302" s="53"/>
      <c r="G302" s="16">
        <f>G303</f>
        <v>30950060.27</v>
      </c>
      <c r="H302" s="16">
        <f>H303</f>
        <v>30346005.850000001</v>
      </c>
      <c r="I302" s="16">
        <f>I303</f>
        <v>26995446.670000002</v>
      </c>
    </row>
    <row r="303" spans="1:9" s="22" customFormat="1" ht="47.25" x14ac:dyDescent="0.25">
      <c r="A303" s="61" t="s">
        <v>107</v>
      </c>
      <c r="B303" s="52">
        <v>873</v>
      </c>
      <c r="C303" s="54" t="s">
        <v>129</v>
      </c>
      <c r="D303" s="54" t="s">
        <v>132</v>
      </c>
      <c r="E303" s="59" t="s">
        <v>280</v>
      </c>
      <c r="F303" s="52">
        <v>200</v>
      </c>
      <c r="G303" s="4">
        <v>30950060.27</v>
      </c>
      <c r="H303" s="67">
        <v>30346005.850000001</v>
      </c>
      <c r="I303" s="67">
        <v>26995446.670000002</v>
      </c>
    </row>
    <row r="304" spans="1:9" s="29" customFormat="1" ht="124.9" customHeight="1" x14ac:dyDescent="0.25">
      <c r="A304" s="114" t="s">
        <v>179</v>
      </c>
      <c r="B304" s="52">
        <v>873</v>
      </c>
      <c r="C304" s="54" t="s">
        <v>129</v>
      </c>
      <c r="D304" s="54" t="s">
        <v>132</v>
      </c>
      <c r="E304" s="59" t="s">
        <v>180</v>
      </c>
      <c r="F304" s="52"/>
      <c r="G304" s="13">
        <f>G305</f>
        <v>22667330</v>
      </c>
      <c r="H304" s="13">
        <f>H305</f>
        <v>22217330</v>
      </c>
      <c r="I304" s="13">
        <f>I305</f>
        <v>22217330</v>
      </c>
    </row>
    <row r="305" spans="1:9" s="22" customFormat="1" ht="47.45" customHeight="1" x14ac:dyDescent="0.25">
      <c r="A305" s="61" t="s">
        <v>106</v>
      </c>
      <c r="B305" s="52">
        <v>873</v>
      </c>
      <c r="C305" s="54" t="s">
        <v>129</v>
      </c>
      <c r="D305" s="54" t="s">
        <v>132</v>
      </c>
      <c r="E305" s="59" t="s">
        <v>180</v>
      </c>
      <c r="F305" s="52">
        <v>100</v>
      </c>
      <c r="G305" s="13">
        <v>22667330</v>
      </c>
      <c r="H305" s="13">
        <v>22217330</v>
      </c>
      <c r="I305" s="13">
        <v>22217330</v>
      </c>
    </row>
    <row r="306" spans="1:9" s="22" customFormat="1" ht="47.45" customHeight="1" x14ac:dyDescent="0.25">
      <c r="A306" s="61" t="s">
        <v>274</v>
      </c>
      <c r="B306" s="52">
        <v>873</v>
      </c>
      <c r="C306" s="54" t="s">
        <v>129</v>
      </c>
      <c r="D306" s="54" t="s">
        <v>132</v>
      </c>
      <c r="E306" s="116" t="s">
        <v>275</v>
      </c>
      <c r="F306" s="52"/>
      <c r="G306" s="13">
        <f>G307</f>
        <v>423860</v>
      </c>
      <c r="H306" s="13"/>
      <c r="I306" s="13"/>
    </row>
    <row r="307" spans="1:9" s="22" customFormat="1" ht="38.25" customHeight="1" x14ac:dyDescent="0.25">
      <c r="A307" s="61" t="s">
        <v>256</v>
      </c>
      <c r="B307" s="52">
        <v>873</v>
      </c>
      <c r="C307" s="54" t="s">
        <v>129</v>
      </c>
      <c r="D307" s="54" t="s">
        <v>132</v>
      </c>
      <c r="E307" s="116" t="s">
        <v>252</v>
      </c>
      <c r="F307" s="52"/>
      <c r="G307" s="13">
        <f>G308</f>
        <v>423860</v>
      </c>
      <c r="H307" s="13"/>
      <c r="I307" s="13"/>
    </row>
    <row r="308" spans="1:9" s="22" customFormat="1" ht="47.45" customHeight="1" x14ac:dyDescent="0.25">
      <c r="A308" s="61" t="s">
        <v>272</v>
      </c>
      <c r="B308" s="52">
        <v>873</v>
      </c>
      <c r="C308" s="54" t="s">
        <v>129</v>
      </c>
      <c r="D308" s="54" t="s">
        <v>132</v>
      </c>
      <c r="E308" s="116" t="s">
        <v>276</v>
      </c>
      <c r="F308" s="52"/>
      <c r="G308" s="13">
        <f>G309</f>
        <v>423860</v>
      </c>
      <c r="H308" s="13"/>
      <c r="I308" s="13"/>
    </row>
    <row r="309" spans="1:9" s="22" customFormat="1" ht="47.45" customHeight="1" x14ac:dyDescent="0.25">
      <c r="A309" s="61" t="s">
        <v>222</v>
      </c>
      <c r="B309" s="52">
        <v>873</v>
      </c>
      <c r="C309" s="54" t="s">
        <v>129</v>
      </c>
      <c r="D309" s="54" t="s">
        <v>132</v>
      </c>
      <c r="E309" s="117" t="s">
        <v>273</v>
      </c>
      <c r="F309" s="52"/>
      <c r="G309" s="79">
        <f>G310</f>
        <v>423860</v>
      </c>
      <c r="H309" s="13">
        <f>H310</f>
        <v>1100000</v>
      </c>
      <c r="I309" s="13">
        <f>I310</f>
        <v>1100000</v>
      </c>
    </row>
    <row r="310" spans="1:9" s="22" customFormat="1" ht="47.45" customHeight="1" x14ac:dyDescent="0.25">
      <c r="A310" s="61" t="s">
        <v>107</v>
      </c>
      <c r="B310" s="52">
        <v>873</v>
      </c>
      <c r="C310" s="54" t="s">
        <v>129</v>
      </c>
      <c r="D310" s="54" t="s">
        <v>132</v>
      </c>
      <c r="E310" s="117" t="s">
        <v>273</v>
      </c>
      <c r="F310" s="52">
        <v>200</v>
      </c>
      <c r="G310" s="118">
        <v>423860</v>
      </c>
      <c r="H310" s="67">
        <v>1100000</v>
      </c>
      <c r="I310" s="67">
        <v>1100000</v>
      </c>
    </row>
    <row r="311" spans="1:9" s="41" customFormat="1" ht="15.75" x14ac:dyDescent="0.25">
      <c r="A311" s="59" t="s">
        <v>97</v>
      </c>
      <c r="B311" s="53" t="s">
        <v>12</v>
      </c>
      <c r="C311" s="55" t="s">
        <v>129</v>
      </c>
      <c r="D311" s="55" t="s">
        <v>126</v>
      </c>
      <c r="E311" s="59"/>
      <c r="F311" s="53"/>
      <c r="G311" s="2">
        <f>G314+G321+G317+G319+G312</f>
        <v>60073997.280000009</v>
      </c>
      <c r="H311" s="2">
        <f t="shared" ref="H311:I311" si="56">H314+H321+H317+H319</f>
        <v>62133166.07</v>
      </c>
      <c r="I311" s="2">
        <f t="shared" si="56"/>
        <v>62133166.640000001</v>
      </c>
    </row>
    <row r="312" spans="1:9" s="41" customFormat="1" ht="31.5" x14ac:dyDescent="0.25">
      <c r="A312" s="58" t="s">
        <v>259</v>
      </c>
      <c r="B312" s="52" t="s">
        <v>12</v>
      </c>
      <c r="C312" s="54" t="s">
        <v>129</v>
      </c>
      <c r="D312" s="54" t="s">
        <v>126</v>
      </c>
      <c r="E312" s="99" t="s">
        <v>258</v>
      </c>
      <c r="F312" s="53"/>
      <c r="G312" s="2">
        <f>G313</f>
        <v>3925238.77</v>
      </c>
      <c r="H312" s="2"/>
      <c r="I312" s="2"/>
    </row>
    <row r="313" spans="1:9" s="41" customFormat="1" ht="47.25" x14ac:dyDescent="0.25">
      <c r="A313" s="61" t="s">
        <v>107</v>
      </c>
      <c r="B313" s="52" t="s">
        <v>12</v>
      </c>
      <c r="C313" s="54" t="s">
        <v>129</v>
      </c>
      <c r="D313" s="54" t="s">
        <v>126</v>
      </c>
      <c r="E313" s="99" t="s">
        <v>258</v>
      </c>
      <c r="F313" s="53">
        <v>200</v>
      </c>
      <c r="G313" s="100">
        <v>3925238.77</v>
      </c>
      <c r="H313" s="2"/>
      <c r="I313" s="2"/>
    </row>
    <row r="314" spans="1:9" s="28" customFormat="1" ht="228.75" customHeight="1" x14ac:dyDescent="0.25">
      <c r="A314" s="56" t="s">
        <v>187</v>
      </c>
      <c r="B314" s="53">
        <v>873</v>
      </c>
      <c r="C314" s="55" t="s">
        <v>129</v>
      </c>
      <c r="D314" s="55" t="s">
        <v>126</v>
      </c>
      <c r="E314" s="59" t="s">
        <v>244</v>
      </c>
      <c r="F314" s="53"/>
      <c r="G314" s="16">
        <f t="shared" ref="G314:I315" si="57">G315</f>
        <v>16024640</v>
      </c>
      <c r="H314" s="16">
        <f t="shared" si="57"/>
        <v>19298290</v>
      </c>
      <c r="I314" s="16">
        <f t="shared" si="57"/>
        <v>19298290</v>
      </c>
    </row>
    <row r="315" spans="1:9" s="22" customFormat="1" ht="67.5" customHeight="1" x14ac:dyDescent="0.25">
      <c r="A315" s="56" t="s">
        <v>190</v>
      </c>
      <c r="B315" s="53" t="s">
        <v>12</v>
      </c>
      <c r="C315" s="55" t="s">
        <v>129</v>
      </c>
      <c r="D315" s="55" t="s">
        <v>126</v>
      </c>
      <c r="E315" s="59" t="s">
        <v>245</v>
      </c>
      <c r="F315" s="53"/>
      <c r="G315" s="2">
        <f t="shared" si="57"/>
        <v>16024640</v>
      </c>
      <c r="H315" s="2">
        <f t="shared" si="57"/>
        <v>19298290</v>
      </c>
      <c r="I315" s="2">
        <f t="shared" si="57"/>
        <v>19298290</v>
      </c>
    </row>
    <row r="316" spans="1:9" s="22" customFormat="1" ht="63" x14ac:dyDescent="0.25">
      <c r="A316" s="61" t="s">
        <v>106</v>
      </c>
      <c r="B316" s="52" t="s">
        <v>12</v>
      </c>
      <c r="C316" s="54" t="s">
        <v>129</v>
      </c>
      <c r="D316" s="54" t="s">
        <v>126</v>
      </c>
      <c r="E316" s="58" t="s">
        <v>245</v>
      </c>
      <c r="F316" s="52">
        <v>100</v>
      </c>
      <c r="G316" s="4">
        <v>16024640</v>
      </c>
      <c r="H316" s="67">
        <v>19298290</v>
      </c>
      <c r="I316" s="67">
        <v>19298290</v>
      </c>
    </row>
    <row r="317" spans="1:9" s="29" customFormat="1" ht="123.6" customHeight="1" x14ac:dyDescent="0.25">
      <c r="A317" s="114" t="s">
        <v>179</v>
      </c>
      <c r="B317" s="53" t="s">
        <v>12</v>
      </c>
      <c r="C317" s="55" t="s">
        <v>129</v>
      </c>
      <c r="D317" s="55" t="s">
        <v>126</v>
      </c>
      <c r="E317" s="59" t="s">
        <v>181</v>
      </c>
      <c r="F317" s="53"/>
      <c r="G317" s="2">
        <f>G318</f>
        <v>1359290</v>
      </c>
      <c r="H317" s="2">
        <f>H318</f>
        <v>1359290</v>
      </c>
      <c r="I317" s="2">
        <f>I318</f>
        <v>1359290</v>
      </c>
    </row>
    <row r="318" spans="1:9" s="22" customFormat="1" ht="63" x14ac:dyDescent="0.25">
      <c r="A318" s="61" t="s">
        <v>106</v>
      </c>
      <c r="B318" s="52" t="s">
        <v>12</v>
      </c>
      <c r="C318" s="54" t="s">
        <v>129</v>
      </c>
      <c r="D318" s="54" t="s">
        <v>126</v>
      </c>
      <c r="E318" s="58" t="s">
        <v>181</v>
      </c>
      <c r="F318" s="52">
        <v>100</v>
      </c>
      <c r="G318" s="4">
        <v>1359290</v>
      </c>
      <c r="H318" s="67">
        <v>1359290</v>
      </c>
      <c r="I318" s="67">
        <v>1359290</v>
      </c>
    </row>
    <row r="319" spans="1:9" s="22" customFormat="1" ht="63" x14ac:dyDescent="0.25">
      <c r="A319" s="102" t="s">
        <v>210</v>
      </c>
      <c r="B319" s="53" t="s">
        <v>12</v>
      </c>
      <c r="C319" s="55" t="s">
        <v>129</v>
      </c>
      <c r="D319" s="55" t="s">
        <v>126</v>
      </c>
      <c r="E319" s="59" t="s">
        <v>246</v>
      </c>
      <c r="F319" s="53"/>
      <c r="G319" s="2">
        <f>G320</f>
        <v>42049.52</v>
      </c>
      <c r="H319" s="2">
        <f t="shared" ref="H319:I319" si="58">H320</f>
        <v>750452</v>
      </c>
      <c r="I319" s="2">
        <f t="shared" si="58"/>
        <v>750452</v>
      </c>
    </row>
    <row r="320" spans="1:9" s="22" customFormat="1" ht="47.25" x14ac:dyDescent="0.25">
      <c r="A320" s="61" t="s">
        <v>107</v>
      </c>
      <c r="B320" s="52" t="s">
        <v>12</v>
      </c>
      <c r="C320" s="54" t="s">
        <v>129</v>
      </c>
      <c r="D320" s="54" t="s">
        <v>126</v>
      </c>
      <c r="E320" s="58" t="s">
        <v>246</v>
      </c>
      <c r="F320" s="52">
        <v>200</v>
      </c>
      <c r="G320" s="4">
        <v>42049.52</v>
      </c>
      <c r="H320" s="67">
        <v>750452</v>
      </c>
      <c r="I320" s="67">
        <v>750452</v>
      </c>
    </row>
    <row r="321" spans="1:9" s="22" customFormat="1" ht="47.25" x14ac:dyDescent="0.25">
      <c r="A321" s="59" t="s">
        <v>52</v>
      </c>
      <c r="B321" s="53" t="s">
        <v>12</v>
      </c>
      <c r="C321" s="55" t="s">
        <v>129</v>
      </c>
      <c r="D321" s="55" t="s">
        <v>126</v>
      </c>
      <c r="E321" s="59" t="s">
        <v>69</v>
      </c>
      <c r="F321" s="53"/>
      <c r="G321" s="2">
        <f>G322+G323+G324</f>
        <v>38722778.990000002</v>
      </c>
      <c r="H321" s="2">
        <f t="shared" ref="H321:I321" si="59">H322+H323+H324</f>
        <v>40725134.07</v>
      </c>
      <c r="I321" s="2">
        <f t="shared" si="59"/>
        <v>40725134.640000001</v>
      </c>
    </row>
    <row r="322" spans="1:9" s="41" customFormat="1" ht="48.6" customHeight="1" x14ac:dyDescent="0.25">
      <c r="A322" s="61" t="s">
        <v>106</v>
      </c>
      <c r="B322" s="52" t="s">
        <v>12</v>
      </c>
      <c r="C322" s="54" t="s">
        <v>129</v>
      </c>
      <c r="D322" s="54" t="s">
        <v>126</v>
      </c>
      <c r="E322" s="58" t="s">
        <v>69</v>
      </c>
      <c r="F322" s="52">
        <v>100</v>
      </c>
      <c r="G322" s="4">
        <v>37062853.93</v>
      </c>
      <c r="H322" s="67">
        <f>21399492.53+17975240.14</f>
        <v>39374732.670000002</v>
      </c>
      <c r="I322" s="67">
        <f t="shared" ref="I322" si="60">21399492.53+17975240.14</f>
        <v>39374732.670000002</v>
      </c>
    </row>
    <row r="323" spans="1:9" s="22" customFormat="1" ht="47.25" x14ac:dyDescent="0.25">
      <c r="A323" s="61" t="s">
        <v>107</v>
      </c>
      <c r="B323" s="52" t="s">
        <v>12</v>
      </c>
      <c r="C323" s="55" t="s">
        <v>129</v>
      </c>
      <c r="D323" s="55" t="s">
        <v>126</v>
      </c>
      <c r="E323" s="58" t="s">
        <v>69</v>
      </c>
      <c r="F323" s="52">
        <v>200</v>
      </c>
      <c r="G323" s="13">
        <f>1497288.6+76876.46</f>
        <v>1574165.06</v>
      </c>
      <c r="H323" s="66">
        <v>1178887</v>
      </c>
      <c r="I323" s="66">
        <v>1178887.44</v>
      </c>
    </row>
    <row r="324" spans="1:9" s="19" customFormat="1" ht="15.75" x14ac:dyDescent="0.25">
      <c r="A324" s="61" t="s">
        <v>95</v>
      </c>
      <c r="B324" s="52" t="s">
        <v>12</v>
      </c>
      <c r="C324" s="55" t="s">
        <v>129</v>
      </c>
      <c r="D324" s="55" t="s">
        <v>126</v>
      </c>
      <c r="E324" s="58" t="s">
        <v>69</v>
      </c>
      <c r="F324" s="52">
        <v>800</v>
      </c>
      <c r="G324" s="66">
        <v>85760</v>
      </c>
      <c r="H324" s="66">
        <f>169291.4+2223</f>
        <v>171514.4</v>
      </c>
      <c r="I324" s="66">
        <f t="shared" ref="I324" si="61">169291.53+2223</f>
        <v>171514.53</v>
      </c>
    </row>
    <row r="325" spans="1:9" s="29" customFormat="1" ht="47.25" x14ac:dyDescent="0.25">
      <c r="A325" s="59" t="s">
        <v>146</v>
      </c>
      <c r="B325" s="53" t="s">
        <v>12</v>
      </c>
      <c r="C325" s="57" t="s">
        <v>129</v>
      </c>
      <c r="D325" s="57" t="s">
        <v>128</v>
      </c>
      <c r="E325" s="59"/>
      <c r="F325" s="53"/>
      <c r="G325" s="16">
        <f t="shared" ref="G325:I326" si="62">G326</f>
        <v>808980</v>
      </c>
      <c r="H325" s="16">
        <f t="shared" si="62"/>
        <v>808980</v>
      </c>
      <c r="I325" s="16">
        <f t="shared" si="62"/>
        <v>808980</v>
      </c>
    </row>
    <row r="326" spans="1:9" s="22" customFormat="1" ht="196.5" customHeight="1" x14ac:dyDescent="0.25">
      <c r="A326" s="17" t="s">
        <v>147</v>
      </c>
      <c r="B326" s="53" t="s">
        <v>12</v>
      </c>
      <c r="C326" s="57" t="s">
        <v>129</v>
      </c>
      <c r="D326" s="57" t="s">
        <v>128</v>
      </c>
      <c r="E326" s="59" t="s">
        <v>142</v>
      </c>
      <c r="F326" s="57"/>
      <c r="G326" s="2">
        <f>G327</f>
        <v>808980</v>
      </c>
      <c r="H326" s="2">
        <f t="shared" si="62"/>
        <v>808980</v>
      </c>
      <c r="I326" s="2">
        <f t="shared" si="62"/>
        <v>808980</v>
      </c>
    </row>
    <row r="327" spans="1:9" s="22" customFormat="1" ht="47.25" x14ac:dyDescent="0.25">
      <c r="A327" s="61" t="s">
        <v>107</v>
      </c>
      <c r="B327" s="52" t="s">
        <v>12</v>
      </c>
      <c r="C327" s="3" t="s">
        <v>129</v>
      </c>
      <c r="D327" s="3" t="s">
        <v>128</v>
      </c>
      <c r="E327" s="58" t="s">
        <v>142</v>
      </c>
      <c r="F327" s="3" t="s">
        <v>108</v>
      </c>
      <c r="G327" s="4">
        <v>808980</v>
      </c>
      <c r="H327" s="4">
        <v>808980</v>
      </c>
      <c r="I327" s="4">
        <v>808980</v>
      </c>
    </row>
    <row r="328" spans="1:9" s="22" customFormat="1" ht="15.75" x14ac:dyDescent="0.25">
      <c r="A328" s="59" t="s">
        <v>15</v>
      </c>
      <c r="B328" s="53">
        <v>873</v>
      </c>
      <c r="C328" s="55" t="s">
        <v>129</v>
      </c>
      <c r="D328" s="55" t="s">
        <v>127</v>
      </c>
      <c r="E328" s="59"/>
      <c r="F328" s="53"/>
      <c r="G328" s="2">
        <f>G331+G343+G359+G354+G361+G329</f>
        <v>25323465.310000002</v>
      </c>
      <c r="H328" s="2">
        <f>H331+H343+H359</f>
        <v>25648494.710000001</v>
      </c>
      <c r="I328" s="2">
        <f>I331+I343+I359</f>
        <v>26013748.41</v>
      </c>
    </row>
    <row r="329" spans="1:9" s="22" customFormat="1" ht="157.5" x14ac:dyDescent="0.25">
      <c r="A329" s="114" t="s">
        <v>282</v>
      </c>
      <c r="B329" s="53">
        <v>873</v>
      </c>
      <c r="C329" s="55" t="s">
        <v>129</v>
      </c>
      <c r="D329" s="55" t="s">
        <v>127</v>
      </c>
      <c r="E329" s="59" t="s">
        <v>281</v>
      </c>
      <c r="F329" s="53"/>
      <c r="G329" s="2">
        <f>G330</f>
        <v>442680</v>
      </c>
      <c r="H329" s="2"/>
      <c r="I329" s="2"/>
    </row>
    <row r="330" spans="1:9" s="22" customFormat="1" ht="72" customHeight="1" x14ac:dyDescent="0.25">
      <c r="A330" s="61" t="s">
        <v>106</v>
      </c>
      <c r="B330" s="53">
        <v>873</v>
      </c>
      <c r="C330" s="55" t="s">
        <v>129</v>
      </c>
      <c r="D330" s="55" t="s">
        <v>127</v>
      </c>
      <c r="E330" s="59" t="s">
        <v>281</v>
      </c>
      <c r="F330" s="53">
        <v>100</v>
      </c>
      <c r="G330" s="2">
        <v>442680</v>
      </c>
      <c r="H330" s="2"/>
      <c r="I330" s="2"/>
    </row>
    <row r="331" spans="1:9" s="63" customFormat="1" ht="31.5" x14ac:dyDescent="0.25">
      <c r="A331" s="59" t="s">
        <v>256</v>
      </c>
      <c r="B331" s="52">
        <v>873</v>
      </c>
      <c r="C331" s="55" t="s">
        <v>129</v>
      </c>
      <c r="D331" s="55" t="s">
        <v>127</v>
      </c>
      <c r="E331" s="59" t="s">
        <v>252</v>
      </c>
      <c r="F331" s="53"/>
      <c r="G331" s="2">
        <f>G332+G334+G337+G341</f>
        <v>7951584.8799999999</v>
      </c>
      <c r="H331" s="2">
        <f t="shared" ref="H331:I331" si="63">H332+H334+H337+H341</f>
        <v>7776866.3200000003</v>
      </c>
      <c r="I331" s="2">
        <f t="shared" si="63"/>
        <v>7776866.3200000003</v>
      </c>
    </row>
    <row r="332" spans="1:9" s="28" customFormat="1" ht="47.25" x14ac:dyDescent="0.25">
      <c r="A332" s="56" t="s">
        <v>70</v>
      </c>
      <c r="B332" s="52">
        <v>873</v>
      </c>
      <c r="C332" s="55" t="s">
        <v>129</v>
      </c>
      <c r="D332" s="55" t="s">
        <v>127</v>
      </c>
      <c r="E332" s="59" t="s">
        <v>139</v>
      </c>
      <c r="F332" s="53"/>
      <c r="G332" s="60">
        <f>G333</f>
        <v>288318.25</v>
      </c>
      <c r="H332" s="60">
        <f>H333</f>
        <v>274600</v>
      </c>
      <c r="I332" s="60">
        <f>I333</f>
        <v>274600</v>
      </c>
    </row>
    <row r="333" spans="1:9" s="19" customFormat="1" ht="47.25" x14ac:dyDescent="0.25">
      <c r="A333" s="61" t="s">
        <v>107</v>
      </c>
      <c r="B333" s="52">
        <v>873</v>
      </c>
      <c r="C333" s="54" t="s">
        <v>129</v>
      </c>
      <c r="D333" s="55" t="s">
        <v>127</v>
      </c>
      <c r="E333" s="58" t="s">
        <v>139</v>
      </c>
      <c r="F333" s="52">
        <v>200</v>
      </c>
      <c r="G333" s="64">
        <v>288318.25</v>
      </c>
      <c r="H333" s="82">
        <v>274600</v>
      </c>
      <c r="I333" s="82">
        <v>274600</v>
      </c>
    </row>
    <row r="334" spans="1:9" s="28" customFormat="1" ht="38.25" customHeight="1" x14ac:dyDescent="0.25">
      <c r="A334" s="59" t="s">
        <v>71</v>
      </c>
      <c r="B334" s="53">
        <v>873</v>
      </c>
      <c r="C334" s="55" t="s">
        <v>129</v>
      </c>
      <c r="D334" s="55" t="s">
        <v>127</v>
      </c>
      <c r="E334" s="59" t="s">
        <v>160</v>
      </c>
      <c r="F334" s="53"/>
      <c r="G334" s="2">
        <f>G335+G336</f>
        <v>4504100</v>
      </c>
      <c r="H334" s="2">
        <f>H335+H336</f>
        <v>4504100</v>
      </c>
      <c r="I334" s="2">
        <f>I335+I336</f>
        <v>4504100</v>
      </c>
    </row>
    <row r="335" spans="1:9" s="19" customFormat="1" ht="48" customHeight="1" x14ac:dyDescent="0.25">
      <c r="A335" s="61" t="s">
        <v>106</v>
      </c>
      <c r="B335" s="52">
        <v>873</v>
      </c>
      <c r="C335" s="54" t="s">
        <v>129</v>
      </c>
      <c r="D335" s="55" t="s">
        <v>127</v>
      </c>
      <c r="E335" s="59" t="s">
        <v>160</v>
      </c>
      <c r="F335" s="52">
        <v>100</v>
      </c>
      <c r="G335" s="4">
        <v>1814103.02</v>
      </c>
      <c r="H335" s="67">
        <v>2023705.61</v>
      </c>
      <c r="I335" s="67">
        <v>2023705.61</v>
      </c>
    </row>
    <row r="336" spans="1:9" s="19" customFormat="1" ht="47.25" x14ac:dyDescent="0.25">
      <c r="A336" s="61" t="s">
        <v>107</v>
      </c>
      <c r="B336" s="52">
        <v>873</v>
      </c>
      <c r="C336" s="54" t="s">
        <v>129</v>
      </c>
      <c r="D336" s="55" t="s">
        <v>127</v>
      </c>
      <c r="E336" s="59" t="s">
        <v>160</v>
      </c>
      <c r="F336" s="52">
        <v>200</v>
      </c>
      <c r="G336" s="13">
        <v>2689996.98</v>
      </c>
      <c r="H336" s="66">
        <v>2480394.39</v>
      </c>
      <c r="I336" s="66">
        <v>2480394.39</v>
      </c>
    </row>
    <row r="337" spans="1:9" s="22" customFormat="1" ht="31.5" x14ac:dyDescent="0.25">
      <c r="A337" s="99" t="s">
        <v>52</v>
      </c>
      <c r="B337" s="53">
        <v>873</v>
      </c>
      <c r="C337" s="55" t="s">
        <v>129</v>
      </c>
      <c r="D337" s="55" t="s">
        <v>127</v>
      </c>
      <c r="E337" s="58" t="s">
        <v>247</v>
      </c>
      <c r="F337" s="53"/>
      <c r="G337" s="2">
        <f>G338+G339+G340</f>
        <v>2996124.99</v>
      </c>
      <c r="H337" s="2">
        <f>H338+H339+H340</f>
        <v>2852098.3200000003</v>
      </c>
      <c r="I337" s="2">
        <f>I338+I339+I340</f>
        <v>2852098.3200000003</v>
      </c>
    </row>
    <row r="338" spans="1:9" s="22" customFormat="1" ht="70.5" customHeight="1" x14ac:dyDescent="0.25">
      <c r="A338" s="61" t="s">
        <v>106</v>
      </c>
      <c r="B338" s="52">
        <v>873</v>
      </c>
      <c r="C338" s="54" t="s">
        <v>129</v>
      </c>
      <c r="D338" s="54" t="s">
        <v>127</v>
      </c>
      <c r="E338" s="58" t="s">
        <v>247</v>
      </c>
      <c r="F338" s="52">
        <v>100</v>
      </c>
      <c r="G338" s="4">
        <v>2073199.29</v>
      </c>
      <c r="H338" s="67">
        <f>2011450.32</f>
        <v>2011450.32</v>
      </c>
      <c r="I338" s="67">
        <f t="shared" ref="I338" si="64">2011450.32</f>
        <v>2011450.32</v>
      </c>
    </row>
    <row r="339" spans="1:9" s="19" customFormat="1" ht="47.25" x14ac:dyDescent="0.25">
      <c r="A339" s="61" t="s">
        <v>107</v>
      </c>
      <c r="B339" s="52">
        <v>873</v>
      </c>
      <c r="C339" s="55" t="s">
        <v>129</v>
      </c>
      <c r="D339" s="55" t="s">
        <v>127</v>
      </c>
      <c r="E339" s="58" t="s">
        <v>247</v>
      </c>
      <c r="F339" s="52">
        <v>200</v>
      </c>
      <c r="G339" s="13">
        <f>751586+22998.7</f>
        <v>774584.7</v>
      </c>
      <c r="H339" s="66">
        <f>783324</f>
        <v>783324</v>
      </c>
      <c r="I339" s="66">
        <f t="shared" ref="I339" si="65">783324</f>
        <v>783324</v>
      </c>
    </row>
    <row r="340" spans="1:9" s="22" customFormat="1" ht="15.75" x14ac:dyDescent="0.25">
      <c r="A340" s="52" t="s">
        <v>95</v>
      </c>
      <c r="B340" s="52">
        <v>873</v>
      </c>
      <c r="C340" s="55" t="s">
        <v>129</v>
      </c>
      <c r="D340" s="55" t="s">
        <v>127</v>
      </c>
      <c r="E340" s="58" t="s">
        <v>247</v>
      </c>
      <c r="F340" s="52">
        <v>800</v>
      </c>
      <c r="G340" s="66">
        <v>148341</v>
      </c>
      <c r="H340" s="66">
        <f>57324</f>
        <v>57324</v>
      </c>
      <c r="I340" s="66">
        <f>57324</f>
        <v>57324</v>
      </c>
    </row>
    <row r="341" spans="1:9" s="22" customFormat="1" ht="63" x14ac:dyDescent="0.25">
      <c r="A341" s="102" t="s">
        <v>210</v>
      </c>
      <c r="B341" s="53">
        <v>873</v>
      </c>
      <c r="C341" s="55" t="s">
        <v>129</v>
      </c>
      <c r="D341" s="55" t="s">
        <v>127</v>
      </c>
      <c r="E341" s="59" t="s">
        <v>248</v>
      </c>
      <c r="F341" s="53"/>
      <c r="G341" s="16">
        <f>G342</f>
        <v>163041.64000000001</v>
      </c>
      <c r="H341" s="16">
        <f t="shared" ref="H341:I341" si="66">H342</f>
        <v>146068</v>
      </c>
      <c r="I341" s="16">
        <f t="shared" si="66"/>
        <v>146068</v>
      </c>
    </row>
    <row r="342" spans="1:9" s="22" customFormat="1" ht="47.25" x14ac:dyDescent="0.25">
      <c r="A342" s="61" t="s">
        <v>107</v>
      </c>
      <c r="B342" s="52">
        <v>873</v>
      </c>
      <c r="C342" s="55" t="s">
        <v>129</v>
      </c>
      <c r="D342" s="55" t="s">
        <v>127</v>
      </c>
      <c r="E342" s="58" t="s">
        <v>248</v>
      </c>
      <c r="F342" s="52">
        <v>200</v>
      </c>
      <c r="G342" s="13">
        <v>163041.64000000001</v>
      </c>
      <c r="H342" s="66">
        <v>146068</v>
      </c>
      <c r="I342" s="66">
        <v>146068</v>
      </c>
    </row>
    <row r="343" spans="1:9" s="63" customFormat="1" ht="47.25" x14ac:dyDescent="0.25">
      <c r="A343" s="121" t="s">
        <v>257</v>
      </c>
      <c r="B343" s="52">
        <v>873</v>
      </c>
      <c r="C343" s="55" t="s">
        <v>129</v>
      </c>
      <c r="D343" s="55" t="s">
        <v>127</v>
      </c>
      <c r="E343" s="58" t="s">
        <v>253</v>
      </c>
      <c r="F343" s="52"/>
      <c r="G343" s="13">
        <f>G344+G346+G348+G352</f>
        <v>13033414.500000002</v>
      </c>
      <c r="H343" s="13">
        <f t="shared" ref="H343:I343" si="67">H344+H346+H348+H352</f>
        <v>13208388.540000001</v>
      </c>
      <c r="I343" s="13">
        <f t="shared" si="67"/>
        <v>13523041.07</v>
      </c>
    </row>
    <row r="344" spans="1:9" s="22" customFormat="1" ht="47.25" x14ac:dyDescent="0.25">
      <c r="A344" s="99" t="s">
        <v>205</v>
      </c>
      <c r="B344" s="52">
        <v>873</v>
      </c>
      <c r="C344" s="55" t="s">
        <v>129</v>
      </c>
      <c r="D344" s="55" t="s">
        <v>127</v>
      </c>
      <c r="E344" s="58" t="s">
        <v>249</v>
      </c>
      <c r="F344" s="52"/>
      <c r="G344" s="13">
        <f>G345</f>
        <v>2427147.6</v>
      </c>
      <c r="H344" s="13">
        <f t="shared" ref="H344:I344" si="68">H345</f>
        <v>3146519.27</v>
      </c>
      <c r="I344" s="13">
        <f t="shared" si="68"/>
        <v>3461171.2000000002</v>
      </c>
    </row>
    <row r="345" spans="1:9" s="22" customFormat="1" ht="63" x14ac:dyDescent="0.25">
      <c r="A345" s="61" t="s">
        <v>106</v>
      </c>
      <c r="B345" s="52">
        <v>873</v>
      </c>
      <c r="C345" s="55" t="s">
        <v>129</v>
      </c>
      <c r="D345" s="55" t="s">
        <v>127</v>
      </c>
      <c r="E345" s="58" t="s">
        <v>249</v>
      </c>
      <c r="F345" s="52">
        <v>100</v>
      </c>
      <c r="G345" s="13">
        <v>2427147.6</v>
      </c>
      <c r="H345" s="68">
        <v>3146519.27</v>
      </c>
      <c r="I345" s="68">
        <v>3461171.2000000002</v>
      </c>
    </row>
    <row r="346" spans="1:9" s="22" customFormat="1" ht="47.25" x14ac:dyDescent="0.25">
      <c r="A346" s="99" t="s">
        <v>40</v>
      </c>
      <c r="B346" s="52">
        <v>873</v>
      </c>
      <c r="C346" s="55" t="s">
        <v>129</v>
      </c>
      <c r="D346" s="55" t="s">
        <v>127</v>
      </c>
      <c r="E346" s="58" t="s">
        <v>143</v>
      </c>
      <c r="F346" s="52"/>
      <c r="G346" s="13">
        <f>G347</f>
        <v>100000</v>
      </c>
      <c r="H346" s="13">
        <f t="shared" ref="H346:I346" si="69">H347</f>
        <v>56180</v>
      </c>
      <c r="I346" s="13">
        <f t="shared" si="69"/>
        <v>56180</v>
      </c>
    </row>
    <row r="347" spans="1:9" s="22" customFormat="1" ht="47.25" x14ac:dyDescent="0.25">
      <c r="A347" s="61" t="s">
        <v>107</v>
      </c>
      <c r="B347" s="52">
        <v>873</v>
      </c>
      <c r="C347" s="55" t="s">
        <v>129</v>
      </c>
      <c r="D347" s="55" t="s">
        <v>127</v>
      </c>
      <c r="E347" s="58" t="s">
        <v>143</v>
      </c>
      <c r="F347" s="52">
        <v>200</v>
      </c>
      <c r="G347" s="13">
        <v>100000</v>
      </c>
      <c r="H347" s="66">
        <v>56180</v>
      </c>
      <c r="I347" s="66">
        <v>56180</v>
      </c>
    </row>
    <row r="348" spans="1:9" s="22" customFormat="1" ht="31.5" x14ac:dyDescent="0.25">
      <c r="A348" s="102" t="s">
        <v>208</v>
      </c>
      <c r="B348" s="53">
        <v>873</v>
      </c>
      <c r="C348" s="55" t="s">
        <v>129</v>
      </c>
      <c r="D348" s="55" t="s">
        <v>127</v>
      </c>
      <c r="E348" s="59" t="s">
        <v>250</v>
      </c>
      <c r="F348" s="53"/>
      <c r="G348" s="16">
        <f>G349+G350+G351</f>
        <v>10045816.190000001</v>
      </c>
      <c r="H348" s="16">
        <f t="shared" ref="H348:I348" si="70">H349+H350+H351</f>
        <v>9689395.870000001</v>
      </c>
      <c r="I348" s="16">
        <f t="shared" si="70"/>
        <v>9689395.870000001</v>
      </c>
    </row>
    <row r="349" spans="1:9" s="22" customFormat="1" ht="63" x14ac:dyDescent="0.25">
      <c r="A349" s="61" t="s">
        <v>106</v>
      </c>
      <c r="B349" s="52">
        <v>873</v>
      </c>
      <c r="C349" s="55" t="s">
        <v>129</v>
      </c>
      <c r="D349" s="55" t="s">
        <v>127</v>
      </c>
      <c r="E349" s="58" t="s">
        <v>250</v>
      </c>
      <c r="F349" s="52">
        <v>100</v>
      </c>
      <c r="G349" s="13">
        <v>8333249.0999999996</v>
      </c>
      <c r="H349" s="66">
        <v>8343351.8700000001</v>
      </c>
      <c r="I349" s="66">
        <v>8343351.8700000001</v>
      </c>
    </row>
    <row r="350" spans="1:9" s="22" customFormat="1" ht="47.25" x14ac:dyDescent="0.25">
      <c r="A350" s="61" t="s">
        <v>107</v>
      </c>
      <c r="B350" s="52">
        <v>873</v>
      </c>
      <c r="C350" s="55" t="s">
        <v>129</v>
      </c>
      <c r="D350" s="55" t="s">
        <v>127</v>
      </c>
      <c r="E350" s="58" t="s">
        <v>250</v>
      </c>
      <c r="F350" s="52">
        <v>200</v>
      </c>
      <c r="G350" s="13">
        <v>1647874.88</v>
      </c>
      <c r="H350" s="66">
        <f>1439892-101124</f>
        <v>1338768</v>
      </c>
      <c r="I350" s="66">
        <f t="shared" ref="I350" si="71">1439892-101124</f>
        <v>1338768</v>
      </c>
    </row>
    <row r="351" spans="1:9" s="22" customFormat="1" ht="15.75" x14ac:dyDescent="0.25">
      <c r="A351" s="52" t="s">
        <v>95</v>
      </c>
      <c r="B351" s="52">
        <v>873</v>
      </c>
      <c r="C351" s="55" t="s">
        <v>129</v>
      </c>
      <c r="D351" s="55" t="s">
        <v>127</v>
      </c>
      <c r="E351" s="58" t="s">
        <v>250</v>
      </c>
      <c r="F351" s="52">
        <v>800</v>
      </c>
      <c r="G351" s="66">
        <v>64692.21</v>
      </c>
      <c r="H351" s="66">
        <v>7276</v>
      </c>
      <c r="I351" s="66">
        <v>7276</v>
      </c>
    </row>
    <row r="352" spans="1:9" s="22" customFormat="1" ht="63" x14ac:dyDescent="0.25">
      <c r="A352" s="102" t="s">
        <v>210</v>
      </c>
      <c r="B352" s="53">
        <v>873</v>
      </c>
      <c r="C352" s="55" t="s">
        <v>129</v>
      </c>
      <c r="D352" s="55" t="s">
        <v>127</v>
      </c>
      <c r="E352" s="59" t="s">
        <v>251</v>
      </c>
      <c r="F352" s="53"/>
      <c r="G352" s="16">
        <f>G353</f>
        <v>460450.71</v>
      </c>
      <c r="H352" s="16">
        <f t="shared" ref="H352:I352" si="72">H353</f>
        <v>316293.40000000002</v>
      </c>
      <c r="I352" s="16">
        <f t="shared" si="72"/>
        <v>316294</v>
      </c>
    </row>
    <row r="353" spans="1:9" s="22" customFormat="1" ht="47.25" x14ac:dyDescent="0.25">
      <c r="A353" s="61" t="s">
        <v>107</v>
      </c>
      <c r="B353" s="52">
        <v>873</v>
      </c>
      <c r="C353" s="55" t="s">
        <v>129</v>
      </c>
      <c r="D353" s="55" t="s">
        <v>127</v>
      </c>
      <c r="E353" s="58" t="s">
        <v>251</v>
      </c>
      <c r="F353" s="52">
        <v>200</v>
      </c>
      <c r="G353" s="13">
        <v>460450.71</v>
      </c>
      <c r="H353" s="66">
        <v>316293.40000000002</v>
      </c>
      <c r="I353" s="66">
        <v>316294</v>
      </c>
    </row>
    <row r="354" spans="1:9" s="22" customFormat="1" ht="47.25" x14ac:dyDescent="0.25">
      <c r="A354" s="61" t="s">
        <v>274</v>
      </c>
      <c r="B354" s="52">
        <v>873</v>
      </c>
      <c r="C354" s="55" t="s">
        <v>129</v>
      </c>
      <c r="D354" s="55" t="s">
        <v>127</v>
      </c>
      <c r="E354" s="116" t="s">
        <v>275</v>
      </c>
      <c r="F354" s="52"/>
      <c r="G354" s="13">
        <f>G355</f>
        <v>276140</v>
      </c>
      <c r="H354" s="13"/>
      <c r="I354" s="13"/>
    </row>
    <row r="355" spans="1:9" s="22" customFormat="1" ht="31.5" x14ac:dyDescent="0.25">
      <c r="A355" s="61" t="s">
        <v>256</v>
      </c>
      <c r="B355" s="52">
        <v>873</v>
      </c>
      <c r="C355" s="55" t="s">
        <v>129</v>
      </c>
      <c r="D355" s="55" t="s">
        <v>127</v>
      </c>
      <c r="E355" s="116" t="s">
        <v>252</v>
      </c>
      <c r="F355" s="52"/>
      <c r="G355" s="13">
        <f>G356</f>
        <v>276140</v>
      </c>
      <c r="H355" s="13"/>
      <c r="I355" s="13"/>
    </row>
    <row r="356" spans="1:9" s="22" customFormat="1" ht="47.25" x14ac:dyDescent="0.25">
      <c r="A356" s="61" t="s">
        <v>272</v>
      </c>
      <c r="B356" s="52">
        <v>873</v>
      </c>
      <c r="C356" s="55" t="s">
        <v>129</v>
      </c>
      <c r="D356" s="55" t="s">
        <v>127</v>
      </c>
      <c r="E356" s="116" t="s">
        <v>276</v>
      </c>
      <c r="F356" s="52"/>
      <c r="G356" s="13">
        <f>G357</f>
        <v>276140</v>
      </c>
      <c r="H356" s="13"/>
      <c r="I356" s="13"/>
    </row>
    <row r="357" spans="1:9" s="22" customFormat="1" ht="51" customHeight="1" x14ac:dyDescent="0.25">
      <c r="A357" s="61" t="s">
        <v>222</v>
      </c>
      <c r="B357" s="52">
        <v>873</v>
      </c>
      <c r="C357" s="55" t="s">
        <v>129</v>
      </c>
      <c r="D357" s="55" t="s">
        <v>127</v>
      </c>
      <c r="E357" s="116" t="s">
        <v>273</v>
      </c>
      <c r="F357" s="52"/>
      <c r="G357" s="13">
        <f>G358</f>
        <v>276140</v>
      </c>
      <c r="H357" s="13"/>
      <c r="I357" s="13"/>
    </row>
    <row r="358" spans="1:9" s="22" customFormat="1" ht="39" customHeight="1" x14ac:dyDescent="0.25">
      <c r="A358" s="61" t="s">
        <v>107</v>
      </c>
      <c r="B358" s="52">
        <v>873</v>
      </c>
      <c r="C358" s="55" t="s">
        <v>129</v>
      </c>
      <c r="D358" s="55" t="s">
        <v>127</v>
      </c>
      <c r="E358" s="116" t="s">
        <v>273</v>
      </c>
      <c r="F358" s="52">
        <v>200</v>
      </c>
      <c r="G358" s="101">
        <v>276140</v>
      </c>
      <c r="H358" s="13"/>
      <c r="I358" s="13"/>
    </row>
    <row r="359" spans="1:9" s="29" customFormat="1" ht="46.9" customHeight="1" x14ac:dyDescent="0.25">
      <c r="A359" s="102" t="s">
        <v>202</v>
      </c>
      <c r="B359" s="53">
        <v>873</v>
      </c>
      <c r="C359" s="55" t="s">
        <v>129</v>
      </c>
      <c r="D359" s="55" t="s">
        <v>127</v>
      </c>
      <c r="E359" s="59" t="s">
        <v>201</v>
      </c>
      <c r="F359" s="53"/>
      <c r="G359" s="16">
        <f>G360</f>
        <v>3437365.93</v>
      </c>
      <c r="H359" s="16">
        <f>H360</f>
        <v>4663239.8499999996</v>
      </c>
      <c r="I359" s="16">
        <f>I360</f>
        <v>4713841.0199999996</v>
      </c>
    </row>
    <row r="360" spans="1:9" s="42" customFormat="1" ht="75.75" customHeight="1" x14ac:dyDescent="0.25">
      <c r="A360" s="61" t="s">
        <v>106</v>
      </c>
      <c r="B360" s="52">
        <v>873</v>
      </c>
      <c r="C360" s="55" t="s">
        <v>129</v>
      </c>
      <c r="D360" s="55" t="s">
        <v>127</v>
      </c>
      <c r="E360" s="58" t="s">
        <v>201</v>
      </c>
      <c r="F360" s="52">
        <v>100</v>
      </c>
      <c r="G360" s="4">
        <v>3437365.93</v>
      </c>
      <c r="H360" s="68">
        <f>3335199.85+1328040</f>
        <v>4663239.8499999996</v>
      </c>
      <c r="I360" s="68">
        <f>3385801.02+1328040</f>
        <v>4713841.0199999996</v>
      </c>
    </row>
    <row r="361" spans="1:9" s="42" customFormat="1" ht="67.5" customHeight="1" x14ac:dyDescent="0.25">
      <c r="A361" s="56" t="s">
        <v>178</v>
      </c>
      <c r="B361" s="52">
        <v>873</v>
      </c>
      <c r="C361" s="55" t="s">
        <v>129</v>
      </c>
      <c r="D361" s="55" t="s">
        <v>127</v>
      </c>
      <c r="E361" s="59" t="s">
        <v>177</v>
      </c>
      <c r="F361" s="52"/>
      <c r="G361" s="4">
        <f>G362</f>
        <v>182280</v>
      </c>
      <c r="H361" s="4"/>
      <c r="I361" s="4"/>
    </row>
    <row r="362" spans="1:9" s="42" customFormat="1" ht="69.75" customHeight="1" x14ac:dyDescent="0.25">
      <c r="A362" s="61" t="s">
        <v>106</v>
      </c>
      <c r="B362" s="52">
        <v>873</v>
      </c>
      <c r="C362" s="55" t="s">
        <v>129</v>
      </c>
      <c r="D362" s="55" t="s">
        <v>127</v>
      </c>
      <c r="E362" s="58" t="s">
        <v>177</v>
      </c>
      <c r="F362" s="52">
        <v>100</v>
      </c>
      <c r="G362" s="4">
        <v>182280</v>
      </c>
      <c r="H362" s="4"/>
      <c r="I362" s="4"/>
    </row>
    <row r="363" spans="1:9" s="42" customFormat="1" ht="21.75" customHeight="1" x14ac:dyDescent="0.25">
      <c r="A363" s="53" t="s">
        <v>23</v>
      </c>
      <c r="B363" s="52">
        <v>873</v>
      </c>
      <c r="C363" s="55" t="s">
        <v>123</v>
      </c>
      <c r="D363" s="55" t="s">
        <v>121</v>
      </c>
      <c r="E363" s="58"/>
      <c r="F363" s="52"/>
      <c r="G363" s="4">
        <f>G364</f>
        <v>800000</v>
      </c>
      <c r="H363" s="4"/>
      <c r="I363" s="4"/>
    </row>
    <row r="364" spans="1:9" s="22" customFormat="1" ht="79.150000000000006" customHeight="1" x14ac:dyDescent="0.25">
      <c r="A364" s="56" t="s">
        <v>266</v>
      </c>
      <c r="B364" s="53">
        <v>873</v>
      </c>
      <c r="C364" s="55" t="s">
        <v>123</v>
      </c>
      <c r="D364" s="55" t="s">
        <v>121</v>
      </c>
      <c r="E364" s="59" t="s">
        <v>265</v>
      </c>
      <c r="F364" s="53"/>
      <c r="G364" s="2">
        <f>G365</f>
        <v>800000</v>
      </c>
      <c r="H364" s="2"/>
      <c r="I364" s="2"/>
    </row>
    <row r="365" spans="1:9" s="42" customFormat="1" ht="48" customHeight="1" x14ac:dyDescent="0.25">
      <c r="A365" s="61" t="s">
        <v>107</v>
      </c>
      <c r="B365" s="52">
        <v>873</v>
      </c>
      <c r="C365" s="55" t="s">
        <v>123</v>
      </c>
      <c r="D365" s="55" t="s">
        <v>121</v>
      </c>
      <c r="E365" s="58" t="s">
        <v>265</v>
      </c>
      <c r="F365" s="52">
        <v>200</v>
      </c>
      <c r="G365" s="4">
        <v>800000</v>
      </c>
      <c r="H365" s="4"/>
      <c r="I365" s="4"/>
    </row>
    <row r="366" spans="1:9" s="19" customFormat="1" ht="15.75" x14ac:dyDescent="0.25">
      <c r="A366" s="59" t="s">
        <v>35</v>
      </c>
      <c r="B366" s="53">
        <v>873</v>
      </c>
      <c r="C366" s="55" t="s">
        <v>133</v>
      </c>
      <c r="D366" s="55" t="s">
        <v>120</v>
      </c>
      <c r="E366" s="59"/>
      <c r="F366" s="53"/>
      <c r="G366" s="2">
        <f>G367+G374</f>
        <v>9166830</v>
      </c>
      <c r="H366" s="2">
        <f>H367+H375+H378</f>
        <v>9168830</v>
      </c>
      <c r="I366" s="2">
        <f>I367+I375+I378</f>
        <v>9168830</v>
      </c>
    </row>
    <row r="367" spans="1:9" s="19" customFormat="1" ht="15.75" x14ac:dyDescent="0.25">
      <c r="A367" s="59" t="s">
        <v>18</v>
      </c>
      <c r="B367" s="53">
        <v>873</v>
      </c>
      <c r="C367" s="55" t="s">
        <v>133</v>
      </c>
      <c r="D367" s="55" t="s">
        <v>122</v>
      </c>
      <c r="E367" s="59"/>
      <c r="F367" s="53"/>
      <c r="G367" s="2">
        <f>G368+G372+G370</f>
        <v>5958400</v>
      </c>
      <c r="H367" s="2">
        <f>H368+H372+H370</f>
        <v>5973220</v>
      </c>
      <c r="I367" s="2">
        <f>I368+I372+I370</f>
        <v>5973220</v>
      </c>
    </row>
    <row r="368" spans="1:9" s="28" customFormat="1" ht="57.75" customHeight="1" x14ac:dyDescent="0.25">
      <c r="A368" s="59" t="s">
        <v>73</v>
      </c>
      <c r="B368" s="53">
        <v>873</v>
      </c>
      <c r="C368" s="55" t="s">
        <v>133</v>
      </c>
      <c r="D368" s="55" t="s">
        <v>122</v>
      </c>
      <c r="E368" s="59" t="s">
        <v>72</v>
      </c>
      <c r="F368" s="52"/>
      <c r="G368" s="2">
        <f>G369</f>
        <v>5850400</v>
      </c>
      <c r="H368" s="2">
        <f>H369</f>
        <v>5963220</v>
      </c>
      <c r="I368" s="2">
        <f>I369</f>
        <v>5963220</v>
      </c>
    </row>
    <row r="369" spans="1:9" s="41" customFormat="1" ht="38.25" customHeight="1" x14ac:dyDescent="0.25">
      <c r="A369" s="61" t="s">
        <v>112</v>
      </c>
      <c r="B369" s="52">
        <v>873</v>
      </c>
      <c r="C369" s="54" t="s">
        <v>133</v>
      </c>
      <c r="D369" s="54" t="s">
        <v>122</v>
      </c>
      <c r="E369" s="58" t="s">
        <v>72</v>
      </c>
      <c r="F369" s="52">
        <v>300</v>
      </c>
      <c r="G369" s="4">
        <v>5850400</v>
      </c>
      <c r="H369" s="67">
        <v>5963220</v>
      </c>
      <c r="I369" s="67">
        <v>5963220</v>
      </c>
    </row>
    <row r="370" spans="1:9" s="28" customFormat="1" ht="47.25" customHeight="1" x14ac:dyDescent="0.25">
      <c r="A370" s="61" t="s">
        <v>169</v>
      </c>
      <c r="B370" s="53">
        <v>873</v>
      </c>
      <c r="C370" s="55" t="s">
        <v>133</v>
      </c>
      <c r="D370" s="55" t="s">
        <v>122</v>
      </c>
      <c r="E370" s="59" t="s">
        <v>168</v>
      </c>
      <c r="F370" s="52"/>
      <c r="G370" s="4">
        <f>G371</f>
        <v>100000</v>
      </c>
      <c r="H370" s="4">
        <f>H371</f>
        <v>0</v>
      </c>
      <c r="I370" s="4">
        <f>I371</f>
        <v>0</v>
      </c>
    </row>
    <row r="371" spans="1:9" s="22" customFormat="1" ht="37.5" customHeight="1" x14ac:dyDescent="0.25">
      <c r="A371" s="61" t="s">
        <v>112</v>
      </c>
      <c r="B371" s="52">
        <v>873</v>
      </c>
      <c r="C371" s="54" t="s">
        <v>133</v>
      </c>
      <c r="D371" s="54" t="s">
        <v>122</v>
      </c>
      <c r="E371" s="59" t="s">
        <v>168</v>
      </c>
      <c r="F371" s="52">
        <v>300</v>
      </c>
      <c r="G371" s="4">
        <v>100000</v>
      </c>
      <c r="H371" s="4"/>
      <c r="I371" s="4"/>
    </row>
    <row r="372" spans="1:9" s="29" customFormat="1" ht="68.25" customHeight="1" x14ac:dyDescent="0.25">
      <c r="A372" s="56" t="s">
        <v>75</v>
      </c>
      <c r="B372" s="53">
        <v>873</v>
      </c>
      <c r="C372" s="55" t="s">
        <v>133</v>
      </c>
      <c r="D372" s="55" t="s">
        <v>122</v>
      </c>
      <c r="E372" s="59" t="s">
        <v>74</v>
      </c>
      <c r="F372" s="53"/>
      <c r="G372" s="2">
        <f>G373</f>
        <v>8000</v>
      </c>
      <c r="H372" s="2">
        <f>H373</f>
        <v>10000</v>
      </c>
      <c r="I372" s="2">
        <f>I373</f>
        <v>10000</v>
      </c>
    </row>
    <row r="373" spans="1:9" s="19" customFormat="1" ht="36.75" customHeight="1" x14ac:dyDescent="0.25">
      <c r="A373" s="61" t="s">
        <v>112</v>
      </c>
      <c r="B373" s="52">
        <v>873</v>
      </c>
      <c r="C373" s="54" t="s">
        <v>133</v>
      </c>
      <c r="D373" s="54" t="s">
        <v>122</v>
      </c>
      <c r="E373" s="58" t="s">
        <v>74</v>
      </c>
      <c r="F373" s="52">
        <v>300</v>
      </c>
      <c r="G373" s="4">
        <v>8000</v>
      </c>
      <c r="H373" s="4">
        <v>10000</v>
      </c>
      <c r="I373" s="4">
        <v>10000</v>
      </c>
    </row>
    <row r="374" spans="1:9" s="19" customFormat="1" ht="36" customHeight="1" x14ac:dyDescent="0.25">
      <c r="A374" s="61" t="s">
        <v>277</v>
      </c>
      <c r="B374" s="53">
        <v>873</v>
      </c>
      <c r="C374" s="55" t="s">
        <v>133</v>
      </c>
      <c r="D374" s="55" t="s">
        <v>131</v>
      </c>
      <c r="E374" s="58"/>
      <c r="F374" s="52"/>
      <c r="G374" s="4">
        <f>G375+G378</f>
        <v>3208430</v>
      </c>
      <c r="H374" s="4"/>
      <c r="I374" s="4"/>
    </row>
    <row r="375" spans="1:9" s="29" customFormat="1" ht="31.5" x14ac:dyDescent="0.25">
      <c r="A375" s="59" t="s">
        <v>77</v>
      </c>
      <c r="B375" s="53">
        <v>873</v>
      </c>
      <c r="C375" s="55" t="s">
        <v>133</v>
      </c>
      <c r="D375" s="55" t="s">
        <v>131</v>
      </c>
      <c r="E375" s="59" t="s">
        <v>76</v>
      </c>
      <c r="F375" s="53"/>
      <c r="G375" s="4">
        <f>G376+G377</f>
        <v>3026150</v>
      </c>
      <c r="H375" s="4">
        <f>H376+H377</f>
        <v>3195610</v>
      </c>
      <c r="I375" s="4">
        <f>I376+I377</f>
        <v>3195610</v>
      </c>
    </row>
    <row r="376" spans="1:9" s="19" customFormat="1" ht="45" customHeight="1" x14ac:dyDescent="0.25">
      <c r="A376" s="61" t="s">
        <v>106</v>
      </c>
      <c r="B376" s="52">
        <v>873</v>
      </c>
      <c r="C376" s="54" t="s">
        <v>133</v>
      </c>
      <c r="D376" s="54" t="s">
        <v>131</v>
      </c>
      <c r="E376" s="58" t="s">
        <v>76</v>
      </c>
      <c r="F376" s="52">
        <v>100</v>
      </c>
      <c r="G376" s="4">
        <v>2721512.47</v>
      </c>
      <c r="H376" s="67">
        <v>2939535</v>
      </c>
      <c r="I376" s="67">
        <v>2939535</v>
      </c>
    </row>
    <row r="377" spans="1:9" s="22" customFormat="1" ht="47.25" x14ac:dyDescent="0.25">
      <c r="A377" s="61" t="s">
        <v>107</v>
      </c>
      <c r="B377" s="52">
        <v>873</v>
      </c>
      <c r="C377" s="54" t="s">
        <v>133</v>
      </c>
      <c r="D377" s="54" t="s">
        <v>131</v>
      </c>
      <c r="E377" s="58" t="s">
        <v>76</v>
      </c>
      <c r="F377" s="52">
        <v>200</v>
      </c>
      <c r="G377" s="13">
        <v>304637.53000000003</v>
      </c>
      <c r="H377" s="66">
        <v>256075</v>
      </c>
      <c r="I377" s="66">
        <v>256075</v>
      </c>
    </row>
    <row r="378" spans="1:9" s="22" customFormat="1" ht="50.45" customHeight="1" x14ac:dyDescent="0.25">
      <c r="A378" s="56" t="s">
        <v>178</v>
      </c>
      <c r="B378" s="53">
        <v>873</v>
      </c>
      <c r="C378" s="55" t="s">
        <v>133</v>
      </c>
      <c r="D378" s="55" t="s">
        <v>131</v>
      </c>
      <c r="E378" s="59" t="s">
        <v>177</v>
      </c>
      <c r="F378" s="53"/>
      <c r="G378" s="16">
        <f>G379</f>
        <v>182280</v>
      </c>
      <c r="H378" s="16"/>
      <c r="I378" s="16"/>
    </row>
    <row r="379" spans="1:9" s="22" customFormat="1" ht="70.5" customHeight="1" x14ac:dyDescent="0.25">
      <c r="A379" s="61" t="s">
        <v>106</v>
      </c>
      <c r="B379" s="52">
        <v>873</v>
      </c>
      <c r="C379" s="54" t="s">
        <v>133</v>
      </c>
      <c r="D379" s="54" t="s">
        <v>131</v>
      </c>
      <c r="E379" s="58" t="s">
        <v>177</v>
      </c>
      <c r="F379" s="52">
        <v>100</v>
      </c>
      <c r="G379" s="13">
        <v>182280</v>
      </c>
      <c r="H379" s="13"/>
      <c r="I379" s="13"/>
    </row>
    <row r="380" spans="1:9" s="22" customFormat="1" ht="46.15" customHeight="1" x14ac:dyDescent="0.25">
      <c r="A380" s="56" t="s">
        <v>90</v>
      </c>
      <c r="B380" s="53" t="s">
        <v>6</v>
      </c>
      <c r="C380" s="55"/>
      <c r="D380" s="55"/>
      <c r="E380" s="55"/>
      <c r="F380" s="53"/>
      <c r="G380" s="2">
        <f>G381+G398</f>
        <v>73261244.340000004</v>
      </c>
      <c r="H380" s="2">
        <f>H381+H398</f>
        <v>61683979.870000005</v>
      </c>
      <c r="I380" s="2">
        <f>I381+I398</f>
        <v>56042057.460000001</v>
      </c>
    </row>
    <row r="381" spans="1:9" s="28" customFormat="1" ht="15.6" customHeight="1" x14ac:dyDescent="0.25">
      <c r="A381" s="56" t="s">
        <v>32</v>
      </c>
      <c r="B381" s="53" t="s">
        <v>6</v>
      </c>
      <c r="C381" s="55" t="s">
        <v>121</v>
      </c>
      <c r="D381" s="55" t="s">
        <v>120</v>
      </c>
      <c r="E381" s="55"/>
      <c r="F381" s="53"/>
      <c r="G381" s="2">
        <f>G382+G395</f>
        <v>7817773.7999999998</v>
      </c>
      <c r="H381" s="2">
        <f t="shared" ref="H381:I381" si="73">H383+H385+H387+H389</f>
        <v>8069013.7699999996</v>
      </c>
      <c r="I381" s="2">
        <f t="shared" si="73"/>
        <v>8435609.3599999994</v>
      </c>
    </row>
    <row r="382" spans="1:9" s="28" customFormat="1" ht="62.45" customHeight="1" x14ac:dyDescent="0.25">
      <c r="A382" s="56" t="s">
        <v>4</v>
      </c>
      <c r="B382" s="53" t="s">
        <v>6</v>
      </c>
      <c r="C382" s="55" t="s">
        <v>121</v>
      </c>
      <c r="D382" s="55" t="s">
        <v>131</v>
      </c>
      <c r="E382" s="55"/>
      <c r="F382" s="53"/>
      <c r="G382" s="2">
        <f>G383+G385+G387+G389+G393</f>
        <v>7525572.5099999998</v>
      </c>
      <c r="H382" s="2">
        <f t="shared" ref="H382:I382" si="74">H383+H385+H387+H389</f>
        <v>8069013.7699999996</v>
      </c>
      <c r="I382" s="2">
        <f t="shared" si="74"/>
        <v>8435609.3599999994</v>
      </c>
    </row>
    <row r="383" spans="1:9" s="19" customFormat="1" ht="66" customHeight="1" x14ac:dyDescent="0.25">
      <c r="A383" s="59" t="s">
        <v>171</v>
      </c>
      <c r="B383" s="53" t="s">
        <v>6</v>
      </c>
      <c r="C383" s="55" t="s">
        <v>121</v>
      </c>
      <c r="D383" s="55" t="s">
        <v>131</v>
      </c>
      <c r="E383" s="55" t="s">
        <v>170</v>
      </c>
      <c r="F383" s="53"/>
      <c r="G383" s="2">
        <f>G384</f>
        <v>93227</v>
      </c>
      <c r="H383" s="2">
        <f>H384</f>
        <v>93227</v>
      </c>
      <c r="I383" s="2"/>
    </row>
    <row r="384" spans="1:9" s="19" customFormat="1" ht="50.45" customHeight="1" x14ac:dyDescent="0.25">
      <c r="A384" s="61" t="s">
        <v>106</v>
      </c>
      <c r="B384" s="53" t="s">
        <v>6</v>
      </c>
      <c r="C384" s="55" t="s">
        <v>121</v>
      </c>
      <c r="D384" s="55" t="s">
        <v>131</v>
      </c>
      <c r="E384" s="55" t="s">
        <v>170</v>
      </c>
      <c r="F384" s="53">
        <v>100</v>
      </c>
      <c r="G384" s="2">
        <v>93227</v>
      </c>
      <c r="H384" s="68">
        <v>93227</v>
      </c>
      <c r="I384" s="2"/>
    </row>
    <row r="385" spans="1:9" s="22" customFormat="1" ht="54" customHeight="1" x14ac:dyDescent="0.25">
      <c r="A385" s="99" t="s">
        <v>205</v>
      </c>
      <c r="B385" s="53" t="s">
        <v>6</v>
      </c>
      <c r="C385" s="55" t="s">
        <v>121</v>
      </c>
      <c r="D385" s="55" t="s">
        <v>131</v>
      </c>
      <c r="E385" s="58" t="s">
        <v>254</v>
      </c>
      <c r="F385" s="53"/>
      <c r="G385" s="2">
        <f>G386</f>
        <v>3971009.68</v>
      </c>
      <c r="H385" s="2">
        <f t="shared" ref="H385:I385" si="75">H386</f>
        <v>4598215.97</v>
      </c>
      <c r="I385" s="2">
        <f t="shared" si="75"/>
        <v>5058037.57</v>
      </c>
    </row>
    <row r="386" spans="1:9" s="22" customFormat="1" ht="33.6" customHeight="1" x14ac:dyDescent="0.25">
      <c r="A386" s="61" t="s">
        <v>106</v>
      </c>
      <c r="B386" s="53" t="s">
        <v>6</v>
      </c>
      <c r="C386" s="55" t="s">
        <v>121</v>
      </c>
      <c r="D386" s="55" t="s">
        <v>131</v>
      </c>
      <c r="E386" s="58" t="s">
        <v>254</v>
      </c>
      <c r="F386" s="53">
        <v>100</v>
      </c>
      <c r="G386" s="2">
        <v>3971009.68</v>
      </c>
      <c r="H386" s="83">
        <v>4598215.97</v>
      </c>
      <c r="I386" s="83">
        <v>5058037.57</v>
      </c>
    </row>
    <row r="387" spans="1:9" s="19" customFormat="1" ht="31.15" customHeight="1" x14ac:dyDescent="0.25">
      <c r="A387" s="59" t="s">
        <v>40</v>
      </c>
      <c r="B387" s="53" t="s">
        <v>6</v>
      </c>
      <c r="C387" s="55" t="s">
        <v>121</v>
      </c>
      <c r="D387" s="55" t="s">
        <v>131</v>
      </c>
      <c r="E387" s="59" t="s">
        <v>172</v>
      </c>
      <c r="F387" s="53"/>
      <c r="G387" s="2">
        <f>+G388</f>
        <v>16790</v>
      </c>
      <c r="H387" s="2">
        <f t="shared" ref="H387:I387" si="76">+H388</f>
        <v>243162</v>
      </c>
      <c r="I387" s="2">
        <f t="shared" si="76"/>
        <v>243162</v>
      </c>
    </row>
    <row r="388" spans="1:9" s="19" customFormat="1" ht="46.9" customHeight="1" x14ac:dyDescent="0.25">
      <c r="A388" s="61" t="s">
        <v>107</v>
      </c>
      <c r="B388" s="52" t="s">
        <v>6</v>
      </c>
      <c r="C388" s="54" t="s">
        <v>121</v>
      </c>
      <c r="D388" s="54" t="s">
        <v>131</v>
      </c>
      <c r="E388" s="58" t="s">
        <v>172</v>
      </c>
      <c r="F388" s="52">
        <v>200</v>
      </c>
      <c r="G388" s="13">
        <v>16790</v>
      </c>
      <c r="H388" s="66">
        <v>243162</v>
      </c>
      <c r="I388" s="66">
        <v>243162</v>
      </c>
    </row>
    <row r="389" spans="1:9" s="22" customFormat="1" ht="31.15" customHeight="1" x14ac:dyDescent="0.25">
      <c r="A389" s="102" t="s">
        <v>208</v>
      </c>
      <c r="B389" s="53" t="s">
        <v>6</v>
      </c>
      <c r="C389" s="55" t="s">
        <v>121</v>
      </c>
      <c r="D389" s="55" t="s">
        <v>131</v>
      </c>
      <c r="E389" s="59" t="s">
        <v>255</v>
      </c>
      <c r="F389" s="53"/>
      <c r="G389" s="16">
        <f>G390+G391+G392</f>
        <v>3216695.83</v>
      </c>
      <c r="H389" s="16">
        <f t="shared" ref="H389:I389" si="77">H390+H391+H392</f>
        <v>3134408.8</v>
      </c>
      <c r="I389" s="16">
        <f t="shared" si="77"/>
        <v>3134409.79</v>
      </c>
    </row>
    <row r="390" spans="1:9" s="19" customFormat="1" ht="62.45" customHeight="1" x14ac:dyDescent="0.25">
      <c r="A390" s="24" t="s">
        <v>106</v>
      </c>
      <c r="B390" s="52" t="s">
        <v>6</v>
      </c>
      <c r="C390" s="54" t="s">
        <v>121</v>
      </c>
      <c r="D390" s="54" t="s">
        <v>131</v>
      </c>
      <c r="E390" s="58" t="s">
        <v>255</v>
      </c>
      <c r="F390" s="52">
        <v>100</v>
      </c>
      <c r="G390" s="13">
        <v>2034100.52</v>
      </c>
      <c r="H390" s="66">
        <v>2193728.7999999998</v>
      </c>
      <c r="I390" s="66">
        <v>2193728.7999999998</v>
      </c>
    </row>
    <row r="391" spans="1:9" s="19" customFormat="1" ht="46.9" customHeight="1" thickBot="1" x14ac:dyDescent="0.3">
      <c r="A391" s="61" t="s">
        <v>107</v>
      </c>
      <c r="B391" s="52" t="s">
        <v>6</v>
      </c>
      <c r="C391" s="54" t="s">
        <v>121</v>
      </c>
      <c r="D391" s="54" t="s">
        <v>131</v>
      </c>
      <c r="E391" s="58" t="s">
        <v>255</v>
      </c>
      <c r="F391" s="52">
        <v>200</v>
      </c>
      <c r="G391" s="13">
        <f>1077496.31+100000</f>
        <v>1177496.31</v>
      </c>
      <c r="H391" s="66">
        <f>1130680-193162</f>
        <v>937518</v>
      </c>
      <c r="I391" s="66">
        <f t="shared" ref="I391" si="78">1130680.99-193162</f>
        <v>937518.99</v>
      </c>
    </row>
    <row r="392" spans="1:9" s="19" customFormat="1" ht="16.149999999999999" customHeight="1" thickBot="1" x14ac:dyDescent="0.3">
      <c r="A392" s="31" t="s">
        <v>95</v>
      </c>
      <c r="B392" s="52" t="s">
        <v>6</v>
      </c>
      <c r="C392" s="54" t="s">
        <v>121</v>
      </c>
      <c r="D392" s="54" t="s">
        <v>131</v>
      </c>
      <c r="E392" s="58" t="s">
        <v>255</v>
      </c>
      <c r="F392" s="52">
        <v>800</v>
      </c>
      <c r="G392" s="66">
        <v>5099</v>
      </c>
      <c r="H392" s="66">
        <v>3162</v>
      </c>
      <c r="I392" s="66">
        <v>3162</v>
      </c>
    </row>
    <row r="393" spans="1:9" s="22" customFormat="1" ht="44.45" customHeight="1" x14ac:dyDescent="0.25">
      <c r="A393" s="56" t="s">
        <v>178</v>
      </c>
      <c r="B393" s="53" t="s">
        <v>6</v>
      </c>
      <c r="C393" s="55" t="s">
        <v>121</v>
      </c>
      <c r="D393" s="55" t="s">
        <v>131</v>
      </c>
      <c r="E393" s="59" t="s">
        <v>177</v>
      </c>
      <c r="F393" s="53"/>
      <c r="G393" s="16">
        <f>G394</f>
        <v>227850</v>
      </c>
      <c r="H393" s="16"/>
      <c r="I393" s="16"/>
    </row>
    <row r="394" spans="1:9" s="19" customFormat="1" ht="47.45" customHeight="1" x14ac:dyDescent="0.25">
      <c r="A394" s="61" t="s">
        <v>106</v>
      </c>
      <c r="B394" s="52" t="s">
        <v>6</v>
      </c>
      <c r="C394" s="54" t="s">
        <v>121</v>
      </c>
      <c r="D394" s="54" t="s">
        <v>131</v>
      </c>
      <c r="E394" s="58" t="s">
        <v>177</v>
      </c>
      <c r="F394" s="52">
        <v>100</v>
      </c>
      <c r="G394" s="13">
        <v>227850</v>
      </c>
      <c r="H394" s="13"/>
      <c r="I394" s="13"/>
    </row>
    <row r="395" spans="1:9" s="19" customFormat="1" ht="28.9" customHeight="1" x14ac:dyDescent="0.25">
      <c r="A395" s="59" t="s">
        <v>8</v>
      </c>
      <c r="B395" s="52">
        <v>892</v>
      </c>
      <c r="C395" s="54" t="s">
        <v>121</v>
      </c>
      <c r="D395" s="54" t="s">
        <v>125</v>
      </c>
      <c r="E395" s="58"/>
      <c r="F395" s="52"/>
      <c r="G395" s="13">
        <f>G396</f>
        <v>292201.28999999998</v>
      </c>
      <c r="H395" s="13"/>
      <c r="I395" s="13"/>
    </row>
    <row r="396" spans="1:9" s="19" customFormat="1" ht="37.9" customHeight="1" x14ac:dyDescent="0.25">
      <c r="A396" s="61" t="s">
        <v>263</v>
      </c>
      <c r="B396" s="52">
        <v>892</v>
      </c>
      <c r="C396" s="54" t="s">
        <v>121</v>
      </c>
      <c r="D396" s="54" t="s">
        <v>125</v>
      </c>
      <c r="E396" s="58" t="s">
        <v>262</v>
      </c>
      <c r="F396" s="52"/>
      <c r="G396" s="13">
        <f>G397</f>
        <v>292201.28999999998</v>
      </c>
      <c r="H396" s="13"/>
      <c r="I396" s="13"/>
    </row>
    <row r="397" spans="1:9" s="19" customFormat="1" ht="27" customHeight="1" x14ac:dyDescent="0.25">
      <c r="A397" s="61" t="s">
        <v>264</v>
      </c>
      <c r="B397" s="52">
        <v>892</v>
      </c>
      <c r="C397" s="54" t="s">
        <v>121</v>
      </c>
      <c r="D397" s="54" t="s">
        <v>125</v>
      </c>
      <c r="E397" s="58" t="s">
        <v>262</v>
      </c>
      <c r="F397" s="52">
        <v>870</v>
      </c>
      <c r="G397" s="66">
        <v>292201.28999999998</v>
      </c>
      <c r="H397" s="66"/>
      <c r="I397" s="66"/>
    </row>
    <row r="398" spans="1:9" s="42" customFormat="1" ht="52.5" customHeight="1" x14ac:dyDescent="0.25">
      <c r="A398" s="56" t="s">
        <v>38</v>
      </c>
      <c r="B398" s="53" t="s">
        <v>6</v>
      </c>
      <c r="C398" s="55" t="s">
        <v>134</v>
      </c>
      <c r="D398" s="55" t="s">
        <v>120</v>
      </c>
      <c r="E398" s="55"/>
      <c r="F398" s="53"/>
      <c r="G398" s="2">
        <f>G402+G399</f>
        <v>65443470.539999999</v>
      </c>
      <c r="H398" s="2">
        <f>H402</f>
        <v>53614966.100000001</v>
      </c>
      <c r="I398" s="2">
        <f>I402</f>
        <v>47606448.100000001</v>
      </c>
    </row>
    <row r="399" spans="1:9" s="42" customFormat="1" ht="36" customHeight="1" x14ac:dyDescent="0.25">
      <c r="A399" s="59" t="s">
        <v>267</v>
      </c>
      <c r="B399" s="53">
        <v>892</v>
      </c>
      <c r="C399" s="55" t="s">
        <v>134</v>
      </c>
      <c r="D399" s="55" t="s">
        <v>126</v>
      </c>
      <c r="E399" s="55"/>
      <c r="F399" s="53"/>
      <c r="G399" s="2">
        <f>G400</f>
        <v>1451000</v>
      </c>
      <c r="H399" s="2"/>
      <c r="I399" s="2"/>
    </row>
    <row r="400" spans="1:9" s="42" customFormat="1" ht="37.9" customHeight="1" x14ac:dyDescent="0.25">
      <c r="A400" s="58" t="s">
        <v>268</v>
      </c>
      <c r="B400" s="53">
        <v>892</v>
      </c>
      <c r="C400" s="55" t="s">
        <v>134</v>
      </c>
      <c r="D400" s="55" t="s">
        <v>126</v>
      </c>
      <c r="E400" s="58" t="s">
        <v>269</v>
      </c>
      <c r="F400" s="53"/>
      <c r="G400" s="2">
        <f>G401</f>
        <v>1451000</v>
      </c>
      <c r="H400" s="2"/>
      <c r="I400" s="2"/>
    </row>
    <row r="401" spans="1:9" s="42" customFormat="1" ht="61.15" customHeight="1" x14ac:dyDescent="0.25">
      <c r="A401" s="58" t="s">
        <v>270</v>
      </c>
      <c r="B401" s="53">
        <v>892</v>
      </c>
      <c r="C401" s="55" t="s">
        <v>134</v>
      </c>
      <c r="D401" s="55" t="s">
        <v>126</v>
      </c>
      <c r="E401" s="58" t="s">
        <v>283</v>
      </c>
      <c r="F401" s="53">
        <v>540</v>
      </c>
      <c r="G401" s="2">
        <v>1451000</v>
      </c>
      <c r="H401" s="2"/>
      <c r="I401" s="2"/>
    </row>
    <row r="402" spans="1:9" s="19" customFormat="1" ht="58.5" customHeight="1" x14ac:dyDescent="0.25">
      <c r="A402" s="59" t="s">
        <v>21</v>
      </c>
      <c r="B402" s="53" t="s">
        <v>6</v>
      </c>
      <c r="C402" s="55" t="s">
        <v>134</v>
      </c>
      <c r="D402" s="55" t="s">
        <v>121</v>
      </c>
      <c r="E402" s="55"/>
      <c r="F402" s="53"/>
      <c r="G402" s="2">
        <f>G403</f>
        <v>63992470.539999999</v>
      </c>
      <c r="H402" s="2">
        <f t="shared" ref="H402:I402" si="79">H403</f>
        <v>53614966.100000001</v>
      </c>
      <c r="I402" s="2">
        <f t="shared" si="79"/>
        <v>47606448.100000001</v>
      </c>
    </row>
    <row r="403" spans="1:9" s="19" customFormat="1" ht="36.75" customHeight="1" x14ac:dyDescent="0.25">
      <c r="A403" s="58" t="s">
        <v>45</v>
      </c>
      <c r="B403" s="52" t="s">
        <v>6</v>
      </c>
      <c r="C403" s="54" t="s">
        <v>134</v>
      </c>
      <c r="D403" s="54" t="s">
        <v>121</v>
      </c>
      <c r="E403" s="58" t="s">
        <v>152</v>
      </c>
      <c r="F403" s="52"/>
      <c r="G403" s="4">
        <f>G404+G405</f>
        <v>63992470.539999999</v>
      </c>
      <c r="H403" s="4">
        <f>H404+H405</f>
        <v>53614966.100000001</v>
      </c>
      <c r="I403" s="4">
        <f>I404+I405</f>
        <v>47606448.100000001</v>
      </c>
    </row>
    <row r="404" spans="1:9" s="28" customFormat="1" ht="22.15" customHeight="1" x14ac:dyDescent="0.25">
      <c r="A404" s="61" t="s">
        <v>153</v>
      </c>
      <c r="B404" s="52" t="s">
        <v>6</v>
      </c>
      <c r="C404" s="54" t="s">
        <v>134</v>
      </c>
      <c r="D404" s="54" t="s">
        <v>121</v>
      </c>
      <c r="E404" s="58" t="s">
        <v>152</v>
      </c>
      <c r="F404" s="52">
        <v>500</v>
      </c>
      <c r="G404" s="4">
        <v>2890700</v>
      </c>
      <c r="H404" s="68">
        <v>2928800</v>
      </c>
      <c r="I404" s="68">
        <v>2312500</v>
      </c>
    </row>
    <row r="405" spans="1:9" ht="19.899999999999999" customHeight="1" x14ac:dyDescent="0.25">
      <c r="A405" s="61" t="s">
        <v>113</v>
      </c>
      <c r="B405" s="52" t="s">
        <v>6</v>
      </c>
      <c r="C405" s="54" t="s">
        <v>134</v>
      </c>
      <c r="D405" s="54" t="s">
        <v>121</v>
      </c>
      <c r="E405" s="58" t="s">
        <v>152</v>
      </c>
      <c r="F405" s="52">
        <v>500</v>
      </c>
      <c r="G405" s="4">
        <f>60267770.54+550000+284000</f>
        <v>61101770.539999999</v>
      </c>
      <c r="H405" s="67">
        <v>50686166.100000001</v>
      </c>
      <c r="I405" s="67">
        <v>45293948.100000001</v>
      </c>
    </row>
    <row r="406" spans="1:9" ht="19.5" customHeight="1" x14ac:dyDescent="0.25">
      <c r="A406" s="56" t="s">
        <v>295</v>
      </c>
      <c r="B406" s="52"/>
      <c r="C406" s="54"/>
      <c r="D406" s="54"/>
      <c r="E406" s="54"/>
      <c r="F406" s="52"/>
      <c r="G406" s="2">
        <f>G12+G186+G200+G213+G232+G380+G11</f>
        <v>1248884208.4699998</v>
      </c>
      <c r="H406" s="2">
        <f>H12+H186+H200+H213+H232+H380+H11</f>
        <v>1267907123</v>
      </c>
      <c r="I406" s="2">
        <f>I12+I186+I200+I213+I232+I380+I11</f>
        <v>1632406868.0000002</v>
      </c>
    </row>
  </sheetData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97"/>
  <sheetViews>
    <sheetView tabSelected="1" topLeftCell="A94" zoomScaleNormal="100" workbookViewId="0">
      <selection sqref="A1:H356"/>
    </sheetView>
  </sheetViews>
  <sheetFormatPr defaultColWidth="8.85546875" defaultRowHeight="15.75" x14ac:dyDescent="0.25"/>
  <cols>
    <col min="1" max="1" width="31.7109375" style="10" customWidth="1"/>
    <col min="2" max="2" width="8.28515625" style="10" customWidth="1"/>
    <col min="3" max="3" width="7.85546875" style="10" customWidth="1"/>
    <col min="4" max="4" width="14" style="11" customWidth="1"/>
    <col min="5" max="5" width="11.28515625" style="9" customWidth="1"/>
    <col min="6" max="6" width="16.5703125" style="9" customWidth="1"/>
    <col min="7" max="7" width="32.5703125" style="9" customWidth="1"/>
    <col min="8" max="8" width="45.140625" style="9" customWidth="1"/>
    <col min="9" max="24" width="8.85546875" style="9" customWidth="1"/>
    <col min="25" max="25" width="15" style="10" bestFit="1" customWidth="1"/>
    <col min="26" max="26" width="16.85546875" style="9" customWidth="1"/>
    <col min="27" max="16384" width="8.85546875" style="9"/>
  </cols>
  <sheetData>
    <row r="1" spans="1:46" ht="22.5" customHeight="1" x14ac:dyDescent="0.25">
      <c r="A1" s="88" t="s">
        <v>163</v>
      </c>
      <c r="B1" s="88"/>
      <c r="C1" s="88"/>
      <c r="D1" s="88"/>
      <c r="E1" s="88"/>
      <c r="F1" s="88"/>
      <c r="G1" s="88"/>
      <c r="H1" s="88"/>
    </row>
    <row r="2" spans="1:46" ht="27.75" customHeight="1" x14ac:dyDescent="0.25">
      <c r="A2" s="89" t="s">
        <v>292</v>
      </c>
      <c r="B2" s="88"/>
      <c r="C2" s="88"/>
      <c r="D2" s="88"/>
      <c r="E2" s="88"/>
      <c r="F2" s="88"/>
      <c r="G2" s="88"/>
      <c r="H2" s="88"/>
    </row>
    <row r="3" spans="1:46" ht="15.75" customHeight="1" x14ac:dyDescent="0.25">
      <c r="A3" s="88" t="s">
        <v>296</v>
      </c>
      <c r="B3" s="88"/>
      <c r="C3" s="88"/>
      <c r="D3" s="88"/>
      <c r="E3" s="88"/>
      <c r="F3" s="88"/>
      <c r="G3" s="88"/>
      <c r="H3" s="88"/>
    </row>
    <row r="4" spans="1:46" x14ac:dyDescent="0.25">
      <c r="A4" s="88" t="s">
        <v>198</v>
      </c>
      <c r="B4" s="88"/>
      <c r="C4" s="88"/>
      <c r="D4" s="88"/>
      <c r="E4" s="88"/>
      <c r="F4" s="88"/>
      <c r="G4" s="88"/>
      <c r="H4" s="88"/>
    </row>
    <row r="5" spans="1:46" ht="39.75" customHeight="1" x14ac:dyDescent="0.25">
      <c r="A5" s="125" t="s">
        <v>93</v>
      </c>
      <c r="B5" s="125"/>
      <c r="C5" s="125"/>
      <c r="D5" s="125"/>
      <c r="E5" s="125"/>
      <c r="F5" s="125"/>
      <c r="G5" s="125"/>
      <c r="H5" s="125"/>
    </row>
    <row r="6" spans="1:46" x14ac:dyDescent="0.25">
      <c r="A6" s="126" t="s">
        <v>199</v>
      </c>
      <c r="B6" s="126"/>
      <c r="C6" s="126"/>
      <c r="D6" s="126"/>
      <c r="E6" s="126"/>
      <c r="F6" s="126"/>
      <c r="G6" s="126"/>
      <c r="H6" s="126"/>
    </row>
    <row r="7" spans="1:46" x14ac:dyDescent="0.25">
      <c r="A7" s="126" t="s">
        <v>200</v>
      </c>
      <c r="B7" s="126"/>
      <c r="C7" s="126"/>
      <c r="D7" s="126"/>
      <c r="E7" s="126"/>
      <c r="F7" s="126"/>
      <c r="G7" s="126"/>
      <c r="H7" s="126"/>
    </row>
    <row r="8" spans="1:46" ht="16.5" thickBot="1" x14ac:dyDescent="0.3">
      <c r="A8" s="127"/>
      <c r="B8" s="128"/>
      <c r="C8" s="128"/>
      <c r="D8" s="129"/>
      <c r="E8" s="128"/>
      <c r="F8" s="130"/>
      <c r="G8" s="122"/>
      <c r="H8" s="122" t="s">
        <v>135</v>
      </c>
    </row>
    <row r="9" spans="1:46" ht="15.75" customHeight="1" x14ac:dyDescent="0.25">
      <c r="A9" s="131" t="s">
        <v>136</v>
      </c>
      <c r="B9" s="132" t="s">
        <v>116</v>
      </c>
      <c r="C9" s="133" t="s">
        <v>117</v>
      </c>
      <c r="D9" s="134" t="s">
        <v>118</v>
      </c>
      <c r="E9" s="135" t="s">
        <v>119</v>
      </c>
      <c r="F9" s="136" t="s">
        <v>195</v>
      </c>
      <c r="G9" s="137">
        <v>2025</v>
      </c>
      <c r="H9" s="138">
        <v>2026</v>
      </c>
    </row>
    <row r="10" spans="1:46" s="123" customFormat="1" ht="52.15" customHeight="1" thickBot="1" x14ac:dyDescent="0.3">
      <c r="A10" s="139"/>
      <c r="B10" s="140"/>
      <c r="C10" s="141"/>
      <c r="D10" s="134"/>
      <c r="E10" s="142"/>
      <c r="F10" s="143"/>
      <c r="G10" s="144"/>
      <c r="H10" s="145"/>
      <c r="Y10" s="124"/>
    </row>
    <row r="11" spans="1:46" ht="19.899999999999999" customHeight="1" x14ac:dyDescent="0.25">
      <c r="A11" s="146"/>
      <c r="B11" s="147"/>
      <c r="C11" s="147"/>
      <c r="D11" s="148"/>
      <c r="E11" s="147"/>
      <c r="F11" s="149"/>
      <c r="G11" s="150"/>
      <c r="H11" s="150"/>
    </row>
    <row r="12" spans="1:46" s="19" customFormat="1" ht="19.899999999999999" customHeight="1" x14ac:dyDescent="0.25">
      <c r="A12" s="151" t="s">
        <v>94</v>
      </c>
      <c r="B12" s="151"/>
      <c r="C12" s="152"/>
      <c r="D12" s="153"/>
      <c r="E12" s="151"/>
      <c r="F12" s="154">
        <f>Прил.4!G11</f>
        <v>0</v>
      </c>
      <c r="G12" s="155">
        <f>Прил.4!H11</f>
        <v>10033200</v>
      </c>
      <c r="H12" s="155">
        <f>Прил.4!I11</f>
        <v>19661100</v>
      </c>
      <c r="Y12" s="18"/>
    </row>
    <row r="13" spans="1:46" s="20" customFormat="1" ht="19.899999999999999" customHeight="1" x14ac:dyDescent="0.25">
      <c r="A13" s="153" t="s">
        <v>80</v>
      </c>
      <c r="B13" s="156" t="s">
        <v>121</v>
      </c>
      <c r="C13" s="157" t="s">
        <v>120</v>
      </c>
      <c r="D13" s="158"/>
      <c r="E13" s="158"/>
      <c r="F13" s="159">
        <f>F14+F24+F40+F43+F65+F68</f>
        <v>87565111.420000002</v>
      </c>
      <c r="G13" s="159">
        <f>G14+G24+G40+G43+G65+G68</f>
        <v>90105549.700000003</v>
      </c>
      <c r="H13" s="159">
        <f>H14+H24+H40+H43+H65+H68</f>
        <v>90848735.349999994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38">
        <f>Прил.4!G13+Прил.4!G187+Прил.4!G201+Прил.4!G214+Прил.4!G233+Прил.4!G381</f>
        <v>87565111.420000002</v>
      </c>
      <c r="Z13" s="38">
        <f>Y13-F13</f>
        <v>0</v>
      </c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</row>
    <row r="14" spans="1:46" s="21" customFormat="1" ht="99" customHeight="1" x14ac:dyDescent="0.25">
      <c r="A14" s="160" t="s">
        <v>0</v>
      </c>
      <c r="B14" s="161" t="s">
        <v>121</v>
      </c>
      <c r="C14" s="162" t="s">
        <v>126</v>
      </c>
      <c r="D14" s="163"/>
      <c r="E14" s="163"/>
      <c r="F14" s="159">
        <f>F15+F17+F22+F19</f>
        <v>3616487.4899999998</v>
      </c>
      <c r="G14" s="159">
        <f t="shared" ref="G14:H14" si="0">G15+G17+G22+G19</f>
        <v>2911608.88</v>
      </c>
      <c r="H14" s="159">
        <f t="shared" si="0"/>
        <v>3182969.77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8">
        <f>Прил.4!G202</f>
        <v>3616487.4899999998</v>
      </c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</row>
    <row r="15" spans="1:46" s="19" customFormat="1" ht="72.75" customHeight="1" x14ac:dyDescent="0.25">
      <c r="A15" s="160" t="s">
        <v>40</v>
      </c>
      <c r="B15" s="161" t="s">
        <v>121</v>
      </c>
      <c r="C15" s="162" t="s">
        <v>126</v>
      </c>
      <c r="D15" s="173" t="s">
        <v>230</v>
      </c>
      <c r="E15" s="163"/>
      <c r="F15" s="159">
        <f>F16</f>
        <v>2335854.5099999998</v>
      </c>
      <c r="G15" s="159">
        <f t="shared" ref="G15:H15" si="1">G16</f>
        <v>2713608.88</v>
      </c>
      <c r="H15" s="159">
        <f t="shared" si="1"/>
        <v>2984969.77</v>
      </c>
      <c r="Y15" s="18"/>
    </row>
    <row r="16" spans="1:46" s="19" customFormat="1" ht="104.25" customHeight="1" x14ac:dyDescent="0.25">
      <c r="A16" s="164" t="s">
        <v>106</v>
      </c>
      <c r="B16" s="165" t="s">
        <v>121</v>
      </c>
      <c r="C16" s="166" t="s">
        <v>126</v>
      </c>
      <c r="D16" s="173" t="s">
        <v>230</v>
      </c>
      <c r="E16" s="164">
        <v>100</v>
      </c>
      <c r="F16" s="167">
        <f>Прил.4!G203</f>
        <v>2335854.5099999998</v>
      </c>
      <c r="G16" s="167">
        <f>Прил.4!H203</f>
        <v>2713608.88</v>
      </c>
      <c r="H16" s="167">
        <f>Прил.4!I203</f>
        <v>2984969.77</v>
      </c>
      <c r="Y16" s="18"/>
    </row>
    <row r="17" spans="1:46" s="22" customFormat="1" ht="66.75" customHeight="1" x14ac:dyDescent="0.25">
      <c r="A17" s="163" t="s">
        <v>40</v>
      </c>
      <c r="B17" s="161" t="s">
        <v>121</v>
      </c>
      <c r="C17" s="162" t="s">
        <v>126</v>
      </c>
      <c r="D17" s="160" t="s">
        <v>176</v>
      </c>
      <c r="E17" s="163"/>
      <c r="F17" s="159">
        <f>F18</f>
        <v>5000</v>
      </c>
      <c r="G17" s="159">
        <f t="shared" ref="G17:H17" si="2">G18</f>
        <v>15000</v>
      </c>
      <c r="H17" s="159">
        <f t="shared" si="2"/>
        <v>15000</v>
      </c>
      <c r="Y17" s="40"/>
    </row>
    <row r="18" spans="1:46" s="19" customFormat="1" ht="69" customHeight="1" x14ac:dyDescent="0.25">
      <c r="A18" s="164" t="s">
        <v>107</v>
      </c>
      <c r="B18" s="165" t="s">
        <v>121</v>
      </c>
      <c r="C18" s="166" t="s">
        <v>126</v>
      </c>
      <c r="D18" s="168" t="s">
        <v>176</v>
      </c>
      <c r="E18" s="168" t="s">
        <v>108</v>
      </c>
      <c r="F18" s="203">
        <f>Прил.4!G206</f>
        <v>5000</v>
      </c>
      <c r="G18" s="203">
        <f>Прил.4!H206</f>
        <v>15000</v>
      </c>
      <c r="H18" s="203">
        <f>Прил.4!I206</f>
        <v>15000</v>
      </c>
      <c r="Y18" s="18"/>
    </row>
    <row r="19" spans="1:46" s="22" customFormat="1" ht="73.5" customHeight="1" x14ac:dyDescent="0.25">
      <c r="A19" s="163" t="s">
        <v>40</v>
      </c>
      <c r="B19" s="161" t="s">
        <v>121</v>
      </c>
      <c r="C19" s="162" t="s">
        <v>126</v>
      </c>
      <c r="D19" s="199" t="s">
        <v>231</v>
      </c>
      <c r="E19" s="160"/>
      <c r="F19" s="216">
        <f>F20+F21</f>
        <v>1275632.98</v>
      </c>
      <c r="G19" s="216">
        <f t="shared" ref="G19:H19" si="3">G20+G21</f>
        <v>183000</v>
      </c>
      <c r="H19" s="216">
        <f t="shared" si="3"/>
        <v>183000</v>
      </c>
      <c r="Y19" s="40"/>
    </row>
    <row r="20" spans="1:46" s="19" customFormat="1" ht="75" customHeight="1" x14ac:dyDescent="0.25">
      <c r="A20" s="164" t="s">
        <v>107</v>
      </c>
      <c r="B20" s="165" t="s">
        <v>121</v>
      </c>
      <c r="C20" s="166" t="s">
        <v>126</v>
      </c>
      <c r="D20" s="173" t="s">
        <v>231</v>
      </c>
      <c r="E20" s="169">
        <v>200</v>
      </c>
      <c r="F20" s="203">
        <f>Прил.4!G208</f>
        <v>1268132.98</v>
      </c>
      <c r="G20" s="203">
        <f>Прил.4!H208</f>
        <v>177000</v>
      </c>
      <c r="H20" s="203">
        <f>Прил.4!I208</f>
        <v>177000</v>
      </c>
      <c r="Y20" s="18"/>
    </row>
    <row r="21" spans="1:46" s="19" customFormat="1" x14ac:dyDescent="0.25">
      <c r="A21" s="164" t="s">
        <v>95</v>
      </c>
      <c r="B21" s="165" t="s">
        <v>121</v>
      </c>
      <c r="C21" s="166" t="s">
        <v>126</v>
      </c>
      <c r="D21" s="173" t="s">
        <v>231</v>
      </c>
      <c r="E21" s="169">
        <v>800</v>
      </c>
      <c r="F21" s="203">
        <f>Прил.4!G209</f>
        <v>7500</v>
      </c>
      <c r="G21" s="203">
        <f>Прил.4!H209</f>
        <v>6000</v>
      </c>
      <c r="H21" s="203">
        <f>Прил.4!I209</f>
        <v>6000</v>
      </c>
      <c r="Y21" s="18"/>
    </row>
    <row r="22" spans="1:46" s="22" customFormat="1" ht="102" customHeight="1" x14ac:dyDescent="0.25">
      <c r="A22" s="163" t="s">
        <v>178</v>
      </c>
      <c r="B22" s="161" t="s">
        <v>121</v>
      </c>
      <c r="C22" s="162" t="s">
        <v>126</v>
      </c>
      <c r="D22" s="160" t="s">
        <v>177</v>
      </c>
      <c r="E22" s="160"/>
      <c r="F22" s="159">
        <f>F23</f>
        <v>0</v>
      </c>
      <c r="G22" s="159">
        <f>G23</f>
        <v>0</v>
      </c>
      <c r="H22" s="159">
        <f>H23</f>
        <v>0</v>
      </c>
      <c r="Y22" s="40"/>
    </row>
    <row r="23" spans="1:46" s="19" customFormat="1" ht="102.75" customHeight="1" x14ac:dyDescent="0.25">
      <c r="A23" s="164" t="s">
        <v>106</v>
      </c>
      <c r="B23" s="165" t="s">
        <v>121</v>
      </c>
      <c r="C23" s="166" t="s">
        <v>126</v>
      </c>
      <c r="D23" s="168" t="s">
        <v>177</v>
      </c>
      <c r="E23" s="168" t="s">
        <v>109</v>
      </c>
      <c r="F23" s="167"/>
      <c r="G23" s="167">
        <f>Прил.4!H212</f>
        <v>0</v>
      </c>
      <c r="H23" s="167">
        <f>Прил.4!I212</f>
        <v>0</v>
      </c>
      <c r="Y23" s="18"/>
    </row>
    <row r="24" spans="1:46" s="21" customFormat="1" ht="123.75" customHeight="1" x14ac:dyDescent="0.25">
      <c r="A24" s="160" t="s">
        <v>2</v>
      </c>
      <c r="B24" s="161" t="s">
        <v>121</v>
      </c>
      <c r="C24" s="162" t="s">
        <v>122</v>
      </c>
      <c r="D24" s="163"/>
      <c r="E24" s="163"/>
      <c r="F24" s="159">
        <f>F25+F27+F29+F32+F36+F38</f>
        <v>37365542.539999999</v>
      </c>
      <c r="G24" s="159">
        <f t="shared" ref="G24:H24" si="4">G25+G27+G29+G32+G36</f>
        <v>33164511.75</v>
      </c>
      <c r="H24" s="159">
        <f t="shared" si="4"/>
        <v>32076276.760000002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8">
        <f>Прил.4!G14</f>
        <v>37365542.539999999</v>
      </c>
      <c r="Z24" s="18">
        <f>Y24-F24</f>
        <v>0</v>
      </c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</row>
    <row r="25" spans="1:46" s="21" customFormat="1" ht="79.5" customHeight="1" x14ac:dyDescent="0.25">
      <c r="A25" s="217" t="s">
        <v>205</v>
      </c>
      <c r="B25" s="161" t="s">
        <v>121</v>
      </c>
      <c r="C25" s="162" t="s">
        <v>122</v>
      </c>
      <c r="D25" s="173" t="s">
        <v>204</v>
      </c>
      <c r="E25" s="163"/>
      <c r="F25" s="159">
        <f>F26</f>
        <v>7550150.2999999998</v>
      </c>
      <c r="G25" s="159">
        <f t="shared" ref="G25:H25" si="5">G26</f>
        <v>8217918.0300000003</v>
      </c>
      <c r="H25" s="159">
        <f t="shared" si="5"/>
        <v>9039709.8300000001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8">
        <f>Прил.4!G15</f>
        <v>7550150.2999999998</v>
      </c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</row>
    <row r="26" spans="1:46" s="21" customFormat="1" ht="100.5" customHeight="1" x14ac:dyDescent="0.25">
      <c r="A26" s="164" t="s">
        <v>106</v>
      </c>
      <c r="B26" s="161" t="s">
        <v>121</v>
      </c>
      <c r="C26" s="162" t="s">
        <v>122</v>
      </c>
      <c r="D26" s="173" t="s">
        <v>204</v>
      </c>
      <c r="E26" s="163">
        <v>100</v>
      </c>
      <c r="F26" s="159">
        <f>Прил.4!G16</f>
        <v>7550150.2999999998</v>
      </c>
      <c r="G26" s="159">
        <f>Прил.4!H16</f>
        <v>8217918.0300000003</v>
      </c>
      <c r="H26" s="159">
        <f>Прил.4!I16</f>
        <v>9039709.8300000001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8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</row>
    <row r="27" spans="1:46" s="23" customFormat="1" ht="70.5" customHeight="1" x14ac:dyDescent="0.25">
      <c r="A27" s="218" t="s">
        <v>205</v>
      </c>
      <c r="B27" s="170" t="s">
        <v>121</v>
      </c>
      <c r="C27" s="170" t="s">
        <v>122</v>
      </c>
      <c r="D27" s="199" t="s">
        <v>206</v>
      </c>
      <c r="E27" s="171"/>
      <c r="F27" s="159">
        <f>F28</f>
        <v>7570506.4299999997</v>
      </c>
      <c r="G27" s="159">
        <f t="shared" ref="G27:H27" si="6">G28</f>
        <v>9567758.2599999998</v>
      </c>
      <c r="H27" s="159">
        <f t="shared" si="6"/>
        <v>10524534.09</v>
      </c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40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</row>
    <row r="28" spans="1:46" s="21" customFormat="1" ht="98.25" customHeight="1" x14ac:dyDescent="0.25">
      <c r="A28" s="164" t="s">
        <v>106</v>
      </c>
      <c r="B28" s="172" t="s">
        <v>121</v>
      </c>
      <c r="C28" s="172" t="s">
        <v>122</v>
      </c>
      <c r="D28" s="173" t="s">
        <v>206</v>
      </c>
      <c r="E28" s="169">
        <v>100</v>
      </c>
      <c r="F28" s="159">
        <f>Прил.4!G18</f>
        <v>7570506.4299999997</v>
      </c>
      <c r="G28" s="159">
        <f>Прил.4!H18</f>
        <v>9567758.2599999998</v>
      </c>
      <c r="H28" s="159">
        <f>Прил.4!I18</f>
        <v>10524534.09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8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</row>
    <row r="29" spans="1:46" s="19" customFormat="1" ht="63.75" customHeight="1" x14ac:dyDescent="0.25">
      <c r="A29" s="160" t="s">
        <v>40</v>
      </c>
      <c r="B29" s="161" t="s">
        <v>121</v>
      </c>
      <c r="C29" s="162" t="s">
        <v>122</v>
      </c>
      <c r="D29" s="160" t="s">
        <v>48</v>
      </c>
      <c r="E29" s="163"/>
      <c r="F29" s="159">
        <f>+F31+F30</f>
        <v>544230.78</v>
      </c>
      <c r="G29" s="159">
        <f t="shared" ref="G29:H29" si="7">+G31</f>
        <v>450000</v>
      </c>
      <c r="H29" s="159">
        <f t="shared" si="7"/>
        <v>450000</v>
      </c>
      <c r="Y29" s="18">
        <f>Прил.4!G19</f>
        <v>544230.78</v>
      </c>
    </row>
    <row r="30" spans="1:46" s="19" customFormat="1" ht="108" customHeight="1" x14ac:dyDescent="0.25">
      <c r="A30" s="164" t="s">
        <v>106</v>
      </c>
      <c r="B30" s="172" t="s">
        <v>121</v>
      </c>
      <c r="C30" s="172" t="s">
        <v>122</v>
      </c>
      <c r="D30" s="173" t="s">
        <v>48</v>
      </c>
      <c r="E30" s="174">
        <v>100</v>
      </c>
      <c r="F30" s="159">
        <f>Прил.4!G20</f>
        <v>109334.14</v>
      </c>
      <c r="G30" s="159"/>
      <c r="H30" s="159"/>
      <c r="Y30" s="18"/>
    </row>
    <row r="31" spans="1:46" s="19" customFormat="1" ht="64.5" customHeight="1" x14ac:dyDescent="0.25">
      <c r="A31" s="164" t="s">
        <v>107</v>
      </c>
      <c r="B31" s="161" t="s">
        <v>121</v>
      </c>
      <c r="C31" s="162" t="s">
        <v>122</v>
      </c>
      <c r="D31" s="168" t="s">
        <v>48</v>
      </c>
      <c r="E31" s="175">
        <v>200</v>
      </c>
      <c r="F31" s="167">
        <f>Прил.4!G21</f>
        <v>434896.64000000001</v>
      </c>
      <c r="G31" s="167">
        <f>Прил.4!H21</f>
        <v>450000</v>
      </c>
      <c r="H31" s="167">
        <f>Прил.4!I21</f>
        <v>450000</v>
      </c>
      <c r="Y31" s="18"/>
    </row>
    <row r="32" spans="1:46" s="22" customFormat="1" ht="59.25" customHeight="1" x14ac:dyDescent="0.25">
      <c r="A32" s="218" t="s">
        <v>208</v>
      </c>
      <c r="B32" s="176" t="s">
        <v>121</v>
      </c>
      <c r="C32" s="176" t="s">
        <v>122</v>
      </c>
      <c r="D32" s="199" t="s">
        <v>207</v>
      </c>
      <c r="E32" s="177"/>
      <c r="F32" s="159">
        <f>F33+F34+F35</f>
        <v>19163685.030000001</v>
      </c>
      <c r="G32" s="159">
        <f t="shared" ref="G32:H32" si="8">G33+G34+G35</f>
        <v>13138835.460000001</v>
      </c>
      <c r="H32" s="159">
        <f t="shared" si="8"/>
        <v>12062032.84</v>
      </c>
      <c r="Y32" s="40"/>
    </row>
    <row r="33" spans="1:46" s="19" customFormat="1" ht="98.25" customHeight="1" x14ac:dyDescent="0.25">
      <c r="A33" s="164" t="s">
        <v>106</v>
      </c>
      <c r="B33" s="172" t="s">
        <v>121</v>
      </c>
      <c r="C33" s="172" t="s">
        <v>122</v>
      </c>
      <c r="D33" s="173" t="s">
        <v>207</v>
      </c>
      <c r="E33" s="174">
        <v>100</v>
      </c>
      <c r="F33" s="167">
        <f>Прил.4!G23</f>
        <v>6200808.75</v>
      </c>
      <c r="G33" s="167">
        <f>Прил.4!H23</f>
        <v>7026775.6399999997</v>
      </c>
      <c r="H33" s="167">
        <f>Прил.4!I23</f>
        <v>7026775.6399999997</v>
      </c>
      <c r="Y33" s="18"/>
    </row>
    <row r="34" spans="1:46" s="19" customFormat="1" ht="67.5" customHeight="1" x14ac:dyDescent="0.25">
      <c r="A34" s="164" t="s">
        <v>107</v>
      </c>
      <c r="B34" s="172" t="s">
        <v>121</v>
      </c>
      <c r="C34" s="172" t="s">
        <v>122</v>
      </c>
      <c r="D34" s="173" t="s">
        <v>207</v>
      </c>
      <c r="E34" s="174">
        <v>200</v>
      </c>
      <c r="F34" s="167">
        <f>Прил.4!G24</f>
        <v>11233037.140000001</v>
      </c>
      <c r="G34" s="167">
        <f>Прил.4!H24</f>
        <v>5361059.82</v>
      </c>
      <c r="H34" s="167">
        <f>Прил.4!I24</f>
        <v>4284257.1999999993</v>
      </c>
      <c r="Y34" s="18"/>
    </row>
    <row r="35" spans="1:46" s="19" customFormat="1" x14ac:dyDescent="0.25">
      <c r="A35" s="164" t="s">
        <v>95</v>
      </c>
      <c r="B35" s="172" t="s">
        <v>121</v>
      </c>
      <c r="C35" s="172" t="s">
        <v>122</v>
      </c>
      <c r="D35" s="173" t="s">
        <v>207</v>
      </c>
      <c r="E35" s="174">
        <v>800</v>
      </c>
      <c r="F35" s="167">
        <f>Прил.4!G25</f>
        <v>1729839.14</v>
      </c>
      <c r="G35" s="167">
        <f>Прил.4!H25</f>
        <v>751000</v>
      </c>
      <c r="H35" s="167">
        <f>Прил.4!I25</f>
        <v>751000</v>
      </c>
      <c r="Y35" s="18"/>
    </row>
    <row r="36" spans="1:46" s="22" customFormat="1" ht="82.5" customHeight="1" x14ac:dyDescent="0.25">
      <c r="A36" s="218" t="s">
        <v>210</v>
      </c>
      <c r="B36" s="176" t="s">
        <v>121</v>
      </c>
      <c r="C36" s="176" t="s">
        <v>122</v>
      </c>
      <c r="D36" s="199" t="s">
        <v>209</v>
      </c>
      <c r="E36" s="177"/>
      <c r="F36" s="159">
        <f>F37</f>
        <v>1580000</v>
      </c>
      <c r="G36" s="159">
        <f t="shared" ref="G36:H36" si="9">G37</f>
        <v>1790000</v>
      </c>
      <c r="H36" s="159">
        <f t="shared" si="9"/>
        <v>0</v>
      </c>
      <c r="Y36" s="40"/>
    </row>
    <row r="37" spans="1:46" s="19" customFormat="1" ht="62.25" customHeight="1" x14ac:dyDescent="0.25">
      <c r="A37" s="164" t="s">
        <v>107</v>
      </c>
      <c r="B37" s="172" t="s">
        <v>121</v>
      </c>
      <c r="C37" s="172" t="s">
        <v>122</v>
      </c>
      <c r="D37" s="173" t="s">
        <v>209</v>
      </c>
      <c r="E37" s="174">
        <v>200</v>
      </c>
      <c r="F37" s="167">
        <f>Прил.4!G27</f>
        <v>1580000</v>
      </c>
      <c r="G37" s="167">
        <f>Прил.4!H27</f>
        <v>1790000</v>
      </c>
      <c r="H37" s="167">
        <f>Прил.4!I27</f>
        <v>0</v>
      </c>
      <c r="Y37" s="18"/>
    </row>
    <row r="38" spans="1:46" s="22" customFormat="1" ht="102" customHeight="1" x14ac:dyDescent="0.25">
      <c r="A38" s="163" t="s">
        <v>178</v>
      </c>
      <c r="B38" s="161" t="s">
        <v>121</v>
      </c>
      <c r="C38" s="162" t="s">
        <v>122</v>
      </c>
      <c r="D38" s="160" t="s">
        <v>177</v>
      </c>
      <c r="E38" s="178"/>
      <c r="F38" s="159">
        <f>F39</f>
        <v>956970</v>
      </c>
      <c r="G38" s="159">
        <f>G39</f>
        <v>0</v>
      </c>
      <c r="H38" s="159">
        <f>H39</f>
        <v>0</v>
      </c>
      <c r="Y38" s="40"/>
    </row>
    <row r="39" spans="1:46" s="19" customFormat="1" ht="111.75" customHeight="1" x14ac:dyDescent="0.25">
      <c r="A39" s="164" t="s">
        <v>106</v>
      </c>
      <c r="B39" s="161" t="s">
        <v>121</v>
      </c>
      <c r="C39" s="162" t="s">
        <v>122</v>
      </c>
      <c r="D39" s="168" t="s">
        <v>177</v>
      </c>
      <c r="E39" s="175">
        <v>100</v>
      </c>
      <c r="F39" s="167">
        <f>Прил.4!G29</f>
        <v>956970</v>
      </c>
      <c r="G39" s="167">
        <f>Прил.4!H29</f>
        <v>0</v>
      </c>
      <c r="H39" s="167">
        <f>Прил.4!I29</f>
        <v>0</v>
      </c>
      <c r="Y39" s="18"/>
    </row>
    <row r="40" spans="1:46" s="23" customFormat="1" x14ac:dyDescent="0.25">
      <c r="A40" s="179" t="s">
        <v>149</v>
      </c>
      <c r="B40" s="161" t="s">
        <v>121</v>
      </c>
      <c r="C40" s="162" t="s">
        <v>128</v>
      </c>
      <c r="D40" s="160"/>
      <c r="E40" s="178"/>
      <c r="F40" s="159">
        <f t="shared" ref="F40:H41" si="10">F41</f>
        <v>1962.12</v>
      </c>
      <c r="G40" s="159">
        <f t="shared" si="10"/>
        <v>2009.85</v>
      </c>
      <c r="H40" s="159">
        <f t="shared" si="10"/>
        <v>24669.7</v>
      </c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40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</row>
    <row r="41" spans="1:46" s="19" customFormat="1" ht="114" customHeight="1" x14ac:dyDescent="0.25">
      <c r="A41" s="180" t="s">
        <v>145</v>
      </c>
      <c r="B41" s="165" t="s">
        <v>121</v>
      </c>
      <c r="C41" s="166" t="s">
        <v>128</v>
      </c>
      <c r="D41" s="168" t="s">
        <v>138</v>
      </c>
      <c r="E41" s="175"/>
      <c r="F41" s="159">
        <f t="shared" si="10"/>
        <v>1962.12</v>
      </c>
      <c r="G41" s="159">
        <f t="shared" si="10"/>
        <v>2009.85</v>
      </c>
      <c r="H41" s="159">
        <f t="shared" si="10"/>
        <v>24669.7</v>
      </c>
      <c r="Y41" s="18"/>
    </row>
    <row r="42" spans="1:46" s="19" customFormat="1" ht="69.75" customHeight="1" x14ac:dyDescent="0.25">
      <c r="A42" s="164" t="s">
        <v>107</v>
      </c>
      <c r="B42" s="165" t="s">
        <v>121</v>
      </c>
      <c r="C42" s="166" t="s">
        <v>128</v>
      </c>
      <c r="D42" s="168" t="s">
        <v>138</v>
      </c>
      <c r="E42" s="175">
        <v>200</v>
      </c>
      <c r="F42" s="159">
        <f>Прил.4!G31</f>
        <v>1962.12</v>
      </c>
      <c r="G42" s="159">
        <f>Прил.4!H31</f>
        <v>2009.85</v>
      </c>
      <c r="H42" s="159">
        <f>Прил.4!I31</f>
        <v>24669.7</v>
      </c>
      <c r="Y42" s="18"/>
    </row>
    <row r="43" spans="1:46" s="21" customFormat="1" ht="109.5" customHeight="1" x14ac:dyDescent="0.25">
      <c r="A43" s="160" t="s">
        <v>4</v>
      </c>
      <c r="B43" s="161" t="s">
        <v>121</v>
      </c>
      <c r="C43" s="162" t="s">
        <v>131</v>
      </c>
      <c r="D43" s="163"/>
      <c r="E43" s="163"/>
      <c r="F43" s="159">
        <f>F48+F54+F59+F44+F63+F46+F61+F50+F56</f>
        <v>11519882</v>
      </c>
      <c r="G43" s="159">
        <f t="shared" ref="G43:H43" si="11">G48+G54+G59+G44+G63+G46+G61+G50+G56</f>
        <v>12557415.66</v>
      </c>
      <c r="H43" s="159">
        <f t="shared" si="11"/>
        <v>13241921.440000001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8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</row>
    <row r="44" spans="1:46" s="21" customFormat="1" ht="113.25" customHeight="1" x14ac:dyDescent="0.25">
      <c r="A44" s="160" t="s">
        <v>171</v>
      </c>
      <c r="B44" s="161" t="s">
        <v>121</v>
      </c>
      <c r="C44" s="162" t="s">
        <v>131</v>
      </c>
      <c r="D44" s="163">
        <v>3920373920</v>
      </c>
      <c r="E44" s="181"/>
      <c r="F44" s="159">
        <f>F45</f>
        <v>93227</v>
      </c>
      <c r="G44" s="159">
        <f>G45</f>
        <v>93227</v>
      </c>
      <c r="H44" s="159">
        <f>H45</f>
        <v>0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8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</row>
    <row r="45" spans="1:46" s="21" customFormat="1" ht="25.5" customHeight="1" x14ac:dyDescent="0.25">
      <c r="A45" s="153" t="s">
        <v>106</v>
      </c>
      <c r="B45" s="161" t="s">
        <v>121</v>
      </c>
      <c r="C45" s="162" t="s">
        <v>131</v>
      </c>
      <c r="D45" s="163">
        <v>3920373920</v>
      </c>
      <c r="E45" s="182">
        <v>100</v>
      </c>
      <c r="F45" s="159">
        <f>Прил.4!G384</f>
        <v>93227</v>
      </c>
      <c r="G45" s="159">
        <f>Прил.4!H384</f>
        <v>93227</v>
      </c>
      <c r="H45" s="159">
        <f>Прил.4!I384</f>
        <v>0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8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</row>
    <row r="46" spans="1:46" s="21" customFormat="1" ht="68.25" customHeight="1" x14ac:dyDescent="0.25">
      <c r="A46" s="217" t="s">
        <v>205</v>
      </c>
      <c r="B46" s="170" t="s">
        <v>121</v>
      </c>
      <c r="C46" s="170" t="s">
        <v>131</v>
      </c>
      <c r="D46" s="173" t="s">
        <v>254</v>
      </c>
      <c r="E46" s="171"/>
      <c r="F46" s="159">
        <f>F47</f>
        <v>3971009.68</v>
      </c>
      <c r="G46" s="159">
        <f t="shared" ref="G46:H46" si="12">G47</f>
        <v>4598215.97</v>
      </c>
      <c r="H46" s="159">
        <f t="shared" si="12"/>
        <v>5058037.57</v>
      </c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8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</row>
    <row r="47" spans="1:46" s="21" customFormat="1" ht="111" customHeight="1" x14ac:dyDescent="0.25">
      <c r="A47" s="164" t="s">
        <v>106</v>
      </c>
      <c r="B47" s="170" t="s">
        <v>121</v>
      </c>
      <c r="C47" s="170" t="s">
        <v>131</v>
      </c>
      <c r="D47" s="173" t="s">
        <v>254</v>
      </c>
      <c r="E47" s="171">
        <v>100</v>
      </c>
      <c r="F47" s="159">
        <f>Прил.4!G386</f>
        <v>3971009.68</v>
      </c>
      <c r="G47" s="159">
        <f>Прил.4!H386</f>
        <v>4598215.97</v>
      </c>
      <c r="H47" s="159">
        <f>Прил.4!I386</f>
        <v>5058037.57</v>
      </c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8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</row>
    <row r="48" spans="1:46" s="19" customFormat="1" ht="76.5" customHeight="1" x14ac:dyDescent="0.25">
      <c r="A48" s="160" t="s">
        <v>40</v>
      </c>
      <c r="B48" s="161" t="s">
        <v>121</v>
      </c>
      <c r="C48" s="162" t="s">
        <v>131</v>
      </c>
      <c r="D48" s="160" t="s">
        <v>172</v>
      </c>
      <c r="E48" s="163"/>
      <c r="F48" s="159">
        <f>F49</f>
        <v>16790</v>
      </c>
      <c r="G48" s="159">
        <f t="shared" ref="G48:H48" si="13">G49</f>
        <v>243162</v>
      </c>
      <c r="H48" s="159">
        <f t="shared" si="13"/>
        <v>243162</v>
      </c>
      <c r="Y48" s="18"/>
    </row>
    <row r="49" spans="1:25" s="19" customFormat="1" ht="66" customHeight="1" x14ac:dyDescent="0.25">
      <c r="A49" s="164" t="s">
        <v>107</v>
      </c>
      <c r="B49" s="165" t="s">
        <v>121</v>
      </c>
      <c r="C49" s="166" t="s">
        <v>131</v>
      </c>
      <c r="D49" s="168" t="s">
        <v>172</v>
      </c>
      <c r="E49" s="166" t="s">
        <v>108</v>
      </c>
      <c r="F49" s="167">
        <f>Прил.4!G388</f>
        <v>16790</v>
      </c>
      <c r="G49" s="167">
        <f>Прил.4!H388</f>
        <v>243162</v>
      </c>
      <c r="H49" s="167">
        <f>Прил.4!I388</f>
        <v>243162</v>
      </c>
      <c r="Y49" s="18"/>
    </row>
    <row r="50" spans="1:25" s="22" customFormat="1" ht="65.25" customHeight="1" x14ac:dyDescent="0.25">
      <c r="A50" s="218" t="s">
        <v>208</v>
      </c>
      <c r="B50" s="170" t="s">
        <v>121</v>
      </c>
      <c r="C50" s="170" t="s">
        <v>131</v>
      </c>
      <c r="D50" s="199" t="s">
        <v>255</v>
      </c>
      <c r="E50" s="171"/>
      <c r="F50" s="159">
        <f>F51+F52+F53</f>
        <v>3216695.83</v>
      </c>
      <c r="G50" s="159">
        <f t="shared" ref="G50:H50" si="14">G51+G52+G53</f>
        <v>3134408.8</v>
      </c>
      <c r="H50" s="159">
        <f t="shared" si="14"/>
        <v>3134409.79</v>
      </c>
      <c r="Y50" s="40"/>
    </row>
    <row r="51" spans="1:25" s="19" customFormat="1" ht="75" x14ac:dyDescent="0.25">
      <c r="A51" s="183" t="s">
        <v>106</v>
      </c>
      <c r="B51" s="184" t="s">
        <v>121</v>
      </c>
      <c r="C51" s="184" t="s">
        <v>131</v>
      </c>
      <c r="D51" s="173" t="s">
        <v>255</v>
      </c>
      <c r="E51" s="169">
        <v>100</v>
      </c>
      <c r="F51" s="167">
        <f>Прил.4!G390</f>
        <v>2034100.52</v>
      </c>
      <c r="G51" s="167">
        <f>Прил.4!H390</f>
        <v>2193728.7999999998</v>
      </c>
      <c r="H51" s="167">
        <f>Прил.4!I390</f>
        <v>2193728.7999999998</v>
      </c>
      <c r="Y51" s="18"/>
    </row>
    <row r="52" spans="1:25" s="22" customFormat="1" ht="60.75" thickBot="1" x14ac:dyDescent="0.3">
      <c r="A52" s="164" t="s">
        <v>107</v>
      </c>
      <c r="B52" s="184" t="s">
        <v>121</v>
      </c>
      <c r="C52" s="184" t="s">
        <v>131</v>
      </c>
      <c r="D52" s="173" t="s">
        <v>255</v>
      </c>
      <c r="E52" s="169">
        <v>200</v>
      </c>
      <c r="F52" s="167">
        <f>Прил.4!G391</f>
        <v>1177496.31</v>
      </c>
      <c r="G52" s="167">
        <f>Прил.4!H391</f>
        <v>937518</v>
      </c>
      <c r="H52" s="167">
        <f>Прил.4!I391</f>
        <v>937518.99</v>
      </c>
      <c r="Y52" s="40"/>
    </row>
    <row r="53" spans="1:25" s="19" customFormat="1" ht="16.5" thickBot="1" x14ac:dyDescent="0.3">
      <c r="A53" s="185" t="s">
        <v>95</v>
      </c>
      <c r="B53" s="184" t="s">
        <v>121</v>
      </c>
      <c r="C53" s="184" t="s">
        <v>131</v>
      </c>
      <c r="D53" s="173" t="s">
        <v>255</v>
      </c>
      <c r="E53" s="169">
        <v>800</v>
      </c>
      <c r="F53" s="167">
        <f>Прил.4!G392</f>
        <v>5099</v>
      </c>
      <c r="G53" s="167">
        <f>Прил.4!H392</f>
        <v>3162</v>
      </c>
      <c r="H53" s="167">
        <f>Прил.4!I392</f>
        <v>3162</v>
      </c>
      <c r="Y53" s="18"/>
    </row>
    <row r="54" spans="1:25" s="19" customFormat="1" ht="78" customHeight="1" x14ac:dyDescent="0.25">
      <c r="A54" s="180" t="s">
        <v>4</v>
      </c>
      <c r="B54" s="156" t="s">
        <v>121</v>
      </c>
      <c r="C54" s="157" t="s">
        <v>131</v>
      </c>
      <c r="D54" s="186" t="s">
        <v>42</v>
      </c>
      <c r="E54" s="166"/>
      <c r="F54" s="159">
        <f>+F55</f>
        <v>25874.67</v>
      </c>
      <c r="G54" s="159">
        <f t="shared" ref="G54:H54" si="15">+G55</f>
        <v>30000</v>
      </c>
      <c r="H54" s="159">
        <f t="shared" si="15"/>
        <v>30000</v>
      </c>
      <c r="Y54" s="18"/>
    </row>
    <row r="55" spans="1:25" s="19" customFormat="1" ht="66.75" customHeight="1" x14ac:dyDescent="0.25">
      <c r="A55" s="183" t="s">
        <v>107</v>
      </c>
      <c r="B55" s="186" t="s">
        <v>121</v>
      </c>
      <c r="C55" s="187" t="s">
        <v>131</v>
      </c>
      <c r="D55" s="186" t="s">
        <v>42</v>
      </c>
      <c r="E55" s="166" t="s">
        <v>108</v>
      </c>
      <c r="F55" s="167">
        <f>Прил.4!G194</f>
        <v>25874.67</v>
      </c>
      <c r="G55" s="167">
        <f>Прил.4!H194</f>
        <v>30000</v>
      </c>
      <c r="H55" s="167">
        <f>Прил.4!I194</f>
        <v>30000</v>
      </c>
      <c r="Y55" s="18"/>
    </row>
    <row r="56" spans="1:25" s="22" customFormat="1" ht="61.5" customHeight="1" x14ac:dyDescent="0.25">
      <c r="A56" s="218" t="s">
        <v>208</v>
      </c>
      <c r="B56" s="170" t="s">
        <v>121</v>
      </c>
      <c r="C56" s="170" t="s">
        <v>131</v>
      </c>
      <c r="D56" s="199" t="s">
        <v>229</v>
      </c>
      <c r="E56" s="171"/>
      <c r="F56" s="159">
        <f>F57+F58</f>
        <v>612423.68000000005</v>
      </c>
      <c r="G56" s="159">
        <f t="shared" ref="G56:H56" si="16">G57+G58</f>
        <v>603000</v>
      </c>
      <c r="H56" s="159">
        <f t="shared" si="16"/>
        <v>603000</v>
      </c>
      <c r="Y56" s="40"/>
    </row>
    <row r="57" spans="1:25" s="19" customFormat="1" ht="67.5" customHeight="1" x14ac:dyDescent="0.25">
      <c r="A57" s="164" t="s">
        <v>107</v>
      </c>
      <c r="B57" s="170" t="s">
        <v>121</v>
      </c>
      <c r="C57" s="170" t="s">
        <v>131</v>
      </c>
      <c r="D57" s="173" t="s">
        <v>229</v>
      </c>
      <c r="E57" s="169">
        <v>200</v>
      </c>
      <c r="F57" s="167">
        <f>Прил.4!G196</f>
        <v>608423.68000000005</v>
      </c>
      <c r="G57" s="167">
        <f>Прил.4!H196</f>
        <v>602000</v>
      </c>
      <c r="H57" s="167">
        <f>Прил.4!I196</f>
        <v>602000</v>
      </c>
      <c r="Y57" s="18"/>
    </row>
    <row r="58" spans="1:25" s="19" customFormat="1" x14ac:dyDescent="0.25">
      <c r="A58" s="164" t="s">
        <v>95</v>
      </c>
      <c r="B58" s="170" t="s">
        <v>121</v>
      </c>
      <c r="C58" s="170" t="s">
        <v>131</v>
      </c>
      <c r="D58" s="173" t="s">
        <v>229</v>
      </c>
      <c r="E58" s="169">
        <v>800</v>
      </c>
      <c r="F58" s="167">
        <f>Прил.4!G197</f>
        <v>4000</v>
      </c>
      <c r="G58" s="167">
        <f>Прил.4!H197</f>
        <v>1000</v>
      </c>
      <c r="H58" s="167">
        <f>Прил.4!I197</f>
        <v>1000</v>
      </c>
      <c r="Y58" s="18"/>
    </row>
    <row r="59" spans="1:25" s="19" customFormat="1" ht="102" customHeight="1" x14ac:dyDescent="0.25">
      <c r="A59" s="160" t="s">
        <v>43</v>
      </c>
      <c r="B59" s="161" t="s">
        <v>121</v>
      </c>
      <c r="C59" s="162" t="s">
        <v>131</v>
      </c>
      <c r="D59" s="160" t="s">
        <v>41</v>
      </c>
      <c r="E59" s="163"/>
      <c r="F59" s="159">
        <f>F60</f>
        <v>676300</v>
      </c>
      <c r="G59" s="159">
        <f>G60</f>
        <v>676300</v>
      </c>
      <c r="H59" s="159">
        <f>H60</f>
        <v>676300</v>
      </c>
      <c r="Y59" s="18"/>
    </row>
    <row r="60" spans="1:25" s="19" customFormat="1" ht="96.75" customHeight="1" x14ac:dyDescent="0.25">
      <c r="A60" s="164" t="s">
        <v>106</v>
      </c>
      <c r="B60" s="165" t="s">
        <v>121</v>
      </c>
      <c r="C60" s="166" t="s">
        <v>131</v>
      </c>
      <c r="D60" s="168" t="s">
        <v>41</v>
      </c>
      <c r="E60" s="175">
        <v>100</v>
      </c>
      <c r="F60" s="167">
        <f>Прил.4!G190</f>
        <v>676300</v>
      </c>
      <c r="G60" s="167">
        <f>Прил.4!H190</f>
        <v>676300</v>
      </c>
      <c r="H60" s="167">
        <f>Прил.4!I190</f>
        <v>676300</v>
      </c>
      <c r="Y60" s="18"/>
    </row>
    <row r="61" spans="1:25" s="22" customFormat="1" ht="76.5" customHeight="1" x14ac:dyDescent="0.25">
      <c r="A61" s="218" t="s">
        <v>205</v>
      </c>
      <c r="B61" s="170" t="s">
        <v>121</v>
      </c>
      <c r="C61" s="170" t="s">
        <v>131</v>
      </c>
      <c r="D61" s="199" t="s">
        <v>228</v>
      </c>
      <c r="E61" s="171"/>
      <c r="F61" s="159">
        <f>F62</f>
        <v>2679711.14</v>
      </c>
      <c r="G61" s="159">
        <f t="shared" ref="G61:H61" si="17">G62</f>
        <v>3179101.89</v>
      </c>
      <c r="H61" s="159">
        <f t="shared" si="17"/>
        <v>3497012.08</v>
      </c>
      <c r="Y61" s="40"/>
    </row>
    <row r="62" spans="1:25" s="19" customFormat="1" ht="102" customHeight="1" x14ac:dyDescent="0.25">
      <c r="A62" s="164" t="s">
        <v>106</v>
      </c>
      <c r="B62" s="184" t="s">
        <v>121</v>
      </c>
      <c r="C62" s="184" t="s">
        <v>131</v>
      </c>
      <c r="D62" s="173" t="s">
        <v>228</v>
      </c>
      <c r="E62" s="169">
        <v>100</v>
      </c>
      <c r="F62" s="167">
        <f>Прил.4!G192</f>
        <v>2679711.14</v>
      </c>
      <c r="G62" s="167">
        <f>Прил.4!H192</f>
        <v>3179101.89</v>
      </c>
      <c r="H62" s="167">
        <f>Прил.4!I192</f>
        <v>3497012.08</v>
      </c>
      <c r="Y62" s="18"/>
    </row>
    <row r="63" spans="1:25" s="19" customFormat="1" ht="105" customHeight="1" x14ac:dyDescent="0.25">
      <c r="A63" s="164" t="s">
        <v>178</v>
      </c>
      <c r="B63" s="165" t="s">
        <v>121</v>
      </c>
      <c r="C63" s="166" t="s">
        <v>131</v>
      </c>
      <c r="D63" s="168" t="s">
        <v>177</v>
      </c>
      <c r="E63" s="175"/>
      <c r="F63" s="167">
        <f>F64</f>
        <v>227850</v>
      </c>
      <c r="G63" s="167">
        <f>G64</f>
        <v>0</v>
      </c>
      <c r="H63" s="167">
        <f>H64</f>
        <v>0</v>
      </c>
      <c r="Y63" s="18"/>
    </row>
    <row r="64" spans="1:25" s="19" customFormat="1" ht="101.25" customHeight="1" x14ac:dyDescent="0.25">
      <c r="A64" s="164" t="s">
        <v>106</v>
      </c>
      <c r="B64" s="165" t="s">
        <v>121</v>
      </c>
      <c r="C64" s="166" t="s">
        <v>131</v>
      </c>
      <c r="D64" s="168" t="s">
        <v>177</v>
      </c>
      <c r="E64" s="175">
        <v>100</v>
      </c>
      <c r="F64" s="167">
        <f>Прил.4!G199+Прил.4!G394</f>
        <v>227850</v>
      </c>
      <c r="G64" s="167">
        <f>Прил.4!H199+Прил.4!H394</f>
        <v>0</v>
      </c>
      <c r="H64" s="167">
        <f>Прил.4!I199+Прил.4!I394</f>
        <v>0</v>
      </c>
      <c r="Y64" s="18"/>
    </row>
    <row r="65" spans="1:46" s="20" customFormat="1" x14ac:dyDescent="0.25">
      <c r="A65" s="161" t="s">
        <v>7</v>
      </c>
      <c r="B65" s="161" t="s">
        <v>121</v>
      </c>
      <c r="C65" s="162" t="s">
        <v>124</v>
      </c>
      <c r="D65" s="163"/>
      <c r="E65" s="163"/>
      <c r="F65" s="159">
        <f t="shared" ref="F65:H66" si="18">F66</f>
        <v>300000</v>
      </c>
      <c r="G65" s="159">
        <f t="shared" si="18"/>
        <v>1451000</v>
      </c>
      <c r="H65" s="159">
        <f t="shared" si="18"/>
        <v>1451000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38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</row>
    <row r="66" spans="1:46" s="19" customFormat="1" ht="29.25" x14ac:dyDescent="0.25">
      <c r="A66" s="160" t="s">
        <v>50</v>
      </c>
      <c r="B66" s="161" t="s">
        <v>121</v>
      </c>
      <c r="C66" s="162" t="s">
        <v>124</v>
      </c>
      <c r="D66" s="160" t="s">
        <v>49</v>
      </c>
      <c r="E66" s="163"/>
      <c r="F66" s="159">
        <f t="shared" si="18"/>
        <v>300000</v>
      </c>
      <c r="G66" s="159">
        <f t="shared" si="18"/>
        <v>1451000</v>
      </c>
      <c r="H66" s="159">
        <f t="shared" si="18"/>
        <v>1451000</v>
      </c>
      <c r="Y66" s="18"/>
    </row>
    <row r="67" spans="1:46" s="19" customFormat="1" x14ac:dyDescent="0.25">
      <c r="A67" s="164" t="s">
        <v>95</v>
      </c>
      <c r="B67" s="165" t="s">
        <v>121</v>
      </c>
      <c r="C67" s="166" t="s">
        <v>124</v>
      </c>
      <c r="D67" s="168" t="s">
        <v>49</v>
      </c>
      <c r="E67" s="175">
        <v>800</v>
      </c>
      <c r="F67" s="167">
        <f>Прил.4!G34</f>
        <v>300000</v>
      </c>
      <c r="G67" s="167">
        <f>Прил.4!H34</f>
        <v>1451000</v>
      </c>
      <c r="H67" s="167">
        <f>Прил.4!I34</f>
        <v>1451000</v>
      </c>
      <c r="Y67" s="18"/>
    </row>
    <row r="68" spans="1:46" s="21" customFormat="1" ht="29.25" x14ac:dyDescent="0.25">
      <c r="A68" s="161" t="s">
        <v>8</v>
      </c>
      <c r="B68" s="161" t="s">
        <v>121</v>
      </c>
      <c r="C68" s="162" t="s">
        <v>125</v>
      </c>
      <c r="D68" s="163"/>
      <c r="E68" s="163"/>
      <c r="F68" s="159">
        <f>F69+F74+F78+F80+F83+F85+F87+F89+F91+F94+F96+F102+F104+F106+F100+F71+F98</f>
        <v>34761237.270000003</v>
      </c>
      <c r="G68" s="159">
        <f>G69+G74+G78+G80+G83+G85+G87+G89+G91+G94+G96+G102+G104+G106+G71</f>
        <v>40019003.560000002</v>
      </c>
      <c r="H68" s="159">
        <f>H69+H74+H78+H80+H83+H85+H87+H89+H91+H94+H96+H102+H104+H106+H71</f>
        <v>40871897.68</v>
      </c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8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</row>
    <row r="69" spans="1:46" s="21" customFormat="1" ht="189" customHeight="1" x14ac:dyDescent="0.25">
      <c r="A69" s="163" t="s">
        <v>162</v>
      </c>
      <c r="B69" s="161" t="s">
        <v>121</v>
      </c>
      <c r="C69" s="162" t="s">
        <v>125</v>
      </c>
      <c r="D69" s="168" t="s">
        <v>161</v>
      </c>
      <c r="E69" s="178"/>
      <c r="F69" s="159">
        <f>F70</f>
        <v>13304380</v>
      </c>
      <c r="G69" s="159">
        <f>G70</f>
        <v>14049420</v>
      </c>
      <c r="H69" s="159">
        <f>H70</f>
        <v>14049420</v>
      </c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8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</row>
    <row r="70" spans="1:46" s="21" customFormat="1" ht="98.25" customHeight="1" x14ac:dyDescent="0.25">
      <c r="A70" s="164" t="s">
        <v>106</v>
      </c>
      <c r="B70" s="161" t="s">
        <v>121</v>
      </c>
      <c r="C70" s="162" t="s">
        <v>125</v>
      </c>
      <c r="D70" s="168" t="s">
        <v>161</v>
      </c>
      <c r="E70" s="178">
        <v>100</v>
      </c>
      <c r="F70" s="159">
        <f>Прил.4!G236</f>
        <v>13304380</v>
      </c>
      <c r="G70" s="159">
        <f>Прил.4!H236</f>
        <v>14049420</v>
      </c>
      <c r="H70" s="159">
        <f>Прил.4!I236</f>
        <v>14049420</v>
      </c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8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</row>
    <row r="71" spans="1:46" s="21" customFormat="1" ht="46.5" customHeight="1" x14ac:dyDescent="0.25">
      <c r="A71" s="163" t="s">
        <v>208</v>
      </c>
      <c r="B71" s="186" t="s">
        <v>121</v>
      </c>
      <c r="C71" s="186" t="s">
        <v>125</v>
      </c>
      <c r="D71" s="156" t="s">
        <v>278</v>
      </c>
      <c r="E71" s="153"/>
      <c r="F71" s="159">
        <f>F72</f>
        <v>383908.15</v>
      </c>
      <c r="G71" s="159">
        <f>G72</f>
        <v>1190946.5</v>
      </c>
      <c r="H71" s="159">
        <f>H72</f>
        <v>1190946.5</v>
      </c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8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</row>
    <row r="72" spans="1:46" s="21" customFormat="1" ht="103.5" customHeight="1" x14ac:dyDescent="0.25">
      <c r="A72" s="164" t="s">
        <v>106</v>
      </c>
      <c r="B72" s="186" t="s">
        <v>121</v>
      </c>
      <c r="C72" s="186" t="s">
        <v>125</v>
      </c>
      <c r="D72" s="156" t="s">
        <v>278</v>
      </c>
      <c r="E72" s="153">
        <v>200</v>
      </c>
      <c r="F72" s="167">
        <f>Прил.4!G41</f>
        <v>383908.15</v>
      </c>
      <c r="G72" s="159">
        <f>Прил.4!H41</f>
        <v>1190946.5</v>
      </c>
      <c r="H72" s="159">
        <f>Прил.4!I41</f>
        <v>1190946.5</v>
      </c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8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</row>
    <row r="73" spans="1:46" s="21" customFormat="1" x14ac:dyDescent="0.25">
      <c r="A73" s="164"/>
      <c r="B73" s="161"/>
      <c r="C73" s="162"/>
      <c r="D73" s="168"/>
      <c r="E73" s="178"/>
      <c r="F73" s="159"/>
      <c r="G73" s="159"/>
      <c r="H73" s="15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8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</row>
    <row r="74" spans="1:46" s="25" customFormat="1" ht="61.5" customHeight="1" x14ac:dyDescent="0.25">
      <c r="A74" s="160" t="s">
        <v>52</v>
      </c>
      <c r="B74" s="156" t="s">
        <v>121</v>
      </c>
      <c r="C74" s="157" t="s">
        <v>125</v>
      </c>
      <c r="D74" s="160" t="s">
        <v>156</v>
      </c>
      <c r="E74" s="188"/>
      <c r="F74" s="189">
        <f>F75+F76+F77</f>
        <v>7338994.8499999996</v>
      </c>
      <c r="G74" s="189">
        <f>G75+G76+G77</f>
        <v>7780229.5</v>
      </c>
      <c r="H74" s="189">
        <f>H75+H76+H77</f>
        <v>7780229.9400000004</v>
      </c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40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</row>
    <row r="75" spans="1:46" s="26" customFormat="1" ht="98.25" customHeight="1" x14ac:dyDescent="0.25">
      <c r="A75" s="164" t="s">
        <v>106</v>
      </c>
      <c r="B75" s="156" t="s">
        <v>121</v>
      </c>
      <c r="C75" s="156" t="s">
        <v>125</v>
      </c>
      <c r="D75" s="160" t="s">
        <v>156</v>
      </c>
      <c r="E75" s="190" t="s">
        <v>109</v>
      </c>
      <c r="F75" s="191">
        <f>Прил.4!G37+Прил.4!G240</f>
        <v>6425919.7299999995</v>
      </c>
      <c r="G75" s="191">
        <f>Прил.4!H240+Прил.4!H37</f>
        <v>6643997.9400000004</v>
      </c>
      <c r="H75" s="191">
        <f>Прил.4!I240+Прил.4!I37</f>
        <v>6643997.9400000004</v>
      </c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8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</row>
    <row r="76" spans="1:46" s="26" customFormat="1" ht="68.25" customHeight="1" x14ac:dyDescent="0.25">
      <c r="A76" s="164" t="s">
        <v>107</v>
      </c>
      <c r="B76" s="156" t="s">
        <v>121</v>
      </c>
      <c r="C76" s="156" t="s">
        <v>125</v>
      </c>
      <c r="D76" s="160" t="s">
        <v>156</v>
      </c>
      <c r="E76" s="192">
        <v>200</v>
      </c>
      <c r="F76" s="191">
        <f>Прил.4!G38+Прил.4!G241</f>
        <v>911075.12</v>
      </c>
      <c r="G76" s="191">
        <f>Прил.4!H38+Прил.4!H241</f>
        <v>1134231.56</v>
      </c>
      <c r="H76" s="191">
        <f>Прил.4!I38+Прил.4!I241</f>
        <v>1134232</v>
      </c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8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</row>
    <row r="77" spans="1:46" s="26" customFormat="1" x14ac:dyDescent="0.25">
      <c r="A77" s="164" t="s">
        <v>95</v>
      </c>
      <c r="B77" s="156" t="s">
        <v>121</v>
      </c>
      <c r="C77" s="156" t="s">
        <v>125</v>
      </c>
      <c r="D77" s="160" t="s">
        <v>156</v>
      </c>
      <c r="E77" s="192">
        <v>800</v>
      </c>
      <c r="F77" s="191">
        <f>Прил.4!G39+Прил.4!G242</f>
        <v>2000</v>
      </c>
      <c r="G77" s="191">
        <f>Прил.4!H39</f>
        <v>2000</v>
      </c>
      <c r="H77" s="191">
        <f>Прил.4!I39</f>
        <v>2000</v>
      </c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8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</row>
    <row r="78" spans="1:46" s="22" customFormat="1" ht="36" customHeight="1" x14ac:dyDescent="0.25">
      <c r="A78" s="193" t="s">
        <v>47</v>
      </c>
      <c r="B78" s="156" t="s">
        <v>121</v>
      </c>
      <c r="C78" s="157" t="s">
        <v>125</v>
      </c>
      <c r="D78" s="160" t="s">
        <v>140</v>
      </c>
      <c r="E78" s="178"/>
      <c r="F78" s="159">
        <f>F79</f>
        <v>40000</v>
      </c>
      <c r="G78" s="159">
        <f>G79</f>
        <v>90000</v>
      </c>
      <c r="H78" s="159">
        <f>H79</f>
        <v>90000</v>
      </c>
      <c r="Y78" s="40"/>
    </row>
    <row r="79" spans="1:46" s="19" customFormat="1" ht="74.25" customHeight="1" x14ac:dyDescent="0.25">
      <c r="A79" s="183" t="s">
        <v>107</v>
      </c>
      <c r="B79" s="156" t="s">
        <v>121</v>
      </c>
      <c r="C79" s="157" t="s">
        <v>125</v>
      </c>
      <c r="D79" s="168" t="s">
        <v>140</v>
      </c>
      <c r="E79" s="178">
        <v>200</v>
      </c>
      <c r="F79" s="159">
        <f>Прил.4!G238</f>
        <v>40000</v>
      </c>
      <c r="G79" s="159">
        <f>Прил.4!H47</f>
        <v>90000</v>
      </c>
      <c r="H79" s="159">
        <f>Прил.4!I47</f>
        <v>90000</v>
      </c>
      <c r="Y79" s="18"/>
    </row>
    <row r="80" spans="1:46" s="22" customFormat="1" ht="109.5" customHeight="1" x14ac:dyDescent="0.25">
      <c r="A80" s="160" t="s">
        <v>203</v>
      </c>
      <c r="B80" s="186" t="s">
        <v>121</v>
      </c>
      <c r="C80" s="187" t="s">
        <v>125</v>
      </c>
      <c r="D80" s="194" t="s">
        <v>211</v>
      </c>
      <c r="E80" s="195"/>
      <c r="F80" s="189">
        <f>F82+F81</f>
        <v>1200000</v>
      </c>
      <c r="G80" s="189">
        <f>G82+G81</f>
        <v>1200000</v>
      </c>
      <c r="H80" s="189">
        <f>H82+H81</f>
        <v>1200000</v>
      </c>
      <c r="Y80" s="40"/>
    </row>
    <row r="81" spans="1:25" s="22" customFormat="1" ht="95.25" customHeight="1" x14ac:dyDescent="0.25">
      <c r="A81" s="164" t="s">
        <v>106</v>
      </c>
      <c r="B81" s="186" t="s">
        <v>121</v>
      </c>
      <c r="C81" s="187" t="s">
        <v>125</v>
      </c>
      <c r="D81" s="196" t="s">
        <v>211</v>
      </c>
      <c r="E81" s="190" t="s">
        <v>109</v>
      </c>
      <c r="F81" s="191">
        <f>Прил.4!G50</f>
        <v>1114225.56</v>
      </c>
      <c r="G81" s="191">
        <f>Прил.4!H50</f>
        <v>1114225.56</v>
      </c>
      <c r="H81" s="191">
        <f>Прил.4!I50</f>
        <v>1114225.56</v>
      </c>
      <c r="Y81" s="40"/>
    </row>
    <row r="82" spans="1:25" s="22" customFormat="1" ht="70.5" customHeight="1" x14ac:dyDescent="0.25">
      <c r="A82" s="164" t="s">
        <v>107</v>
      </c>
      <c r="B82" s="186" t="s">
        <v>121</v>
      </c>
      <c r="C82" s="187" t="s">
        <v>125</v>
      </c>
      <c r="D82" s="196" t="s">
        <v>211</v>
      </c>
      <c r="E82" s="190" t="s">
        <v>108</v>
      </c>
      <c r="F82" s="191">
        <f>Прил.4!G51</f>
        <v>85774.44</v>
      </c>
      <c r="G82" s="191">
        <f>Прил.4!H51</f>
        <v>85774.439999999944</v>
      </c>
      <c r="H82" s="191">
        <f>Прил.4!I51</f>
        <v>85774.439999999944</v>
      </c>
      <c r="Y82" s="40"/>
    </row>
    <row r="83" spans="1:25" s="19" customFormat="1" ht="29.25" x14ac:dyDescent="0.25">
      <c r="A83" s="160" t="s">
        <v>47</v>
      </c>
      <c r="B83" s="156" t="s">
        <v>121</v>
      </c>
      <c r="C83" s="157" t="s">
        <v>125</v>
      </c>
      <c r="D83" s="160" t="s">
        <v>51</v>
      </c>
      <c r="E83" s="188"/>
      <c r="F83" s="159">
        <f>F84</f>
        <v>30000</v>
      </c>
      <c r="G83" s="159">
        <f>G84</f>
        <v>30000</v>
      </c>
      <c r="H83" s="159">
        <f>H84</f>
        <v>0</v>
      </c>
      <c r="Y83" s="18"/>
    </row>
    <row r="84" spans="1:25" s="19" customFormat="1" ht="63.75" customHeight="1" x14ac:dyDescent="0.25">
      <c r="A84" s="183" t="s">
        <v>107</v>
      </c>
      <c r="B84" s="186" t="s">
        <v>121</v>
      </c>
      <c r="C84" s="187" t="s">
        <v>125</v>
      </c>
      <c r="D84" s="168" t="s">
        <v>51</v>
      </c>
      <c r="E84" s="190" t="s">
        <v>108</v>
      </c>
      <c r="F84" s="167">
        <f>Прил.4!G43</f>
        <v>30000</v>
      </c>
      <c r="G84" s="167">
        <f>Прил.4!H43</f>
        <v>30000</v>
      </c>
      <c r="H84" s="167">
        <f>Прил.4!I43</f>
        <v>0</v>
      </c>
      <c r="Y84" s="18"/>
    </row>
    <row r="85" spans="1:25" s="19" customFormat="1" ht="48" customHeight="1" x14ac:dyDescent="0.25">
      <c r="A85" s="180" t="s">
        <v>101</v>
      </c>
      <c r="B85" s="161" t="s">
        <v>121</v>
      </c>
      <c r="C85" s="162" t="s">
        <v>125</v>
      </c>
      <c r="D85" s="160" t="s">
        <v>100</v>
      </c>
      <c r="E85" s="178"/>
      <c r="F85" s="159">
        <f>F86</f>
        <v>90000</v>
      </c>
      <c r="G85" s="159">
        <f>G86</f>
        <v>90000</v>
      </c>
      <c r="H85" s="159">
        <f>H86</f>
        <v>100000</v>
      </c>
      <c r="Y85" s="18"/>
    </row>
    <row r="86" spans="1:25" s="19" customFormat="1" ht="66.75" customHeight="1" x14ac:dyDescent="0.25">
      <c r="A86" s="164" t="s">
        <v>107</v>
      </c>
      <c r="B86" s="165" t="s">
        <v>121</v>
      </c>
      <c r="C86" s="166" t="s">
        <v>125</v>
      </c>
      <c r="D86" s="168" t="s">
        <v>100</v>
      </c>
      <c r="E86" s="175">
        <v>200</v>
      </c>
      <c r="F86" s="167">
        <f>Прил.4!G45+Прил.4!G244</f>
        <v>90000</v>
      </c>
      <c r="G86" s="167">
        <f>Прил.4!H45</f>
        <v>90000</v>
      </c>
      <c r="H86" s="167">
        <f>Прил.4!I45</f>
        <v>100000</v>
      </c>
      <c r="Y86" s="18"/>
    </row>
    <row r="87" spans="1:25" s="19" customFormat="1" ht="56.25" customHeight="1" x14ac:dyDescent="0.25">
      <c r="A87" s="163" t="s">
        <v>167</v>
      </c>
      <c r="B87" s="161" t="s">
        <v>121</v>
      </c>
      <c r="C87" s="162" t="s">
        <v>125</v>
      </c>
      <c r="D87" s="160" t="s">
        <v>166</v>
      </c>
      <c r="E87" s="175"/>
      <c r="F87" s="167">
        <f>F88</f>
        <v>229000</v>
      </c>
      <c r="G87" s="167">
        <f>G88</f>
        <v>224000</v>
      </c>
      <c r="H87" s="167">
        <f>H88</f>
        <v>224000</v>
      </c>
      <c r="Y87" s="18"/>
    </row>
    <row r="88" spans="1:25" s="19" customFormat="1" ht="45" customHeight="1" x14ac:dyDescent="0.25">
      <c r="A88" s="164" t="s">
        <v>112</v>
      </c>
      <c r="B88" s="165" t="s">
        <v>121</v>
      </c>
      <c r="C88" s="166" t="s">
        <v>125</v>
      </c>
      <c r="D88" s="168" t="s">
        <v>166</v>
      </c>
      <c r="E88" s="175">
        <v>300</v>
      </c>
      <c r="F88" s="167">
        <f>Прил.4!G53</f>
        <v>229000</v>
      </c>
      <c r="G88" s="167">
        <f>Прил.4!H53</f>
        <v>224000</v>
      </c>
      <c r="H88" s="167">
        <f>Прил.4!I53</f>
        <v>224000</v>
      </c>
      <c r="Y88" s="18"/>
    </row>
    <row r="89" spans="1:25" s="27" customFormat="1" ht="55.5" customHeight="1" x14ac:dyDescent="0.25">
      <c r="A89" s="160" t="s">
        <v>54</v>
      </c>
      <c r="B89" s="161" t="s">
        <v>121</v>
      </c>
      <c r="C89" s="162" t="s">
        <v>125</v>
      </c>
      <c r="D89" s="160" t="s">
        <v>53</v>
      </c>
      <c r="E89" s="161"/>
      <c r="F89" s="159">
        <f>F90</f>
        <v>200000</v>
      </c>
      <c r="G89" s="159">
        <f>G90</f>
        <v>220000</v>
      </c>
      <c r="H89" s="159">
        <f>H90</f>
        <v>220000</v>
      </c>
      <c r="Y89" s="38"/>
    </row>
    <row r="90" spans="1:25" s="19" customFormat="1" x14ac:dyDescent="0.25">
      <c r="A90" s="164" t="s">
        <v>95</v>
      </c>
      <c r="B90" s="165" t="s">
        <v>121</v>
      </c>
      <c r="C90" s="166" t="s">
        <v>125</v>
      </c>
      <c r="D90" s="168" t="s">
        <v>53</v>
      </c>
      <c r="E90" s="166" t="s">
        <v>111</v>
      </c>
      <c r="F90" s="167">
        <f>Прил.4!G55</f>
        <v>200000</v>
      </c>
      <c r="G90" s="167">
        <f>Прил.4!H55</f>
        <v>220000</v>
      </c>
      <c r="H90" s="167">
        <f>Прил.4!I55</f>
        <v>220000</v>
      </c>
      <c r="Y90" s="18"/>
    </row>
    <row r="91" spans="1:25" s="28" customFormat="1" ht="207" customHeight="1" x14ac:dyDescent="0.25">
      <c r="A91" s="197" t="s">
        <v>79</v>
      </c>
      <c r="B91" s="161" t="s">
        <v>121</v>
      </c>
      <c r="C91" s="162" t="s">
        <v>125</v>
      </c>
      <c r="D91" s="160" t="s">
        <v>78</v>
      </c>
      <c r="E91" s="163"/>
      <c r="F91" s="159">
        <f>F92+F93</f>
        <v>3134500</v>
      </c>
      <c r="G91" s="159">
        <f>G92+G93</f>
        <v>5547500</v>
      </c>
      <c r="H91" s="159">
        <f>H92+H93</f>
        <v>5645200</v>
      </c>
      <c r="Y91" s="43"/>
    </row>
    <row r="92" spans="1:25" s="19" customFormat="1" ht="101.25" customHeight="1" x14ac:dyDescent="0.25">
      <c r="A92" s="164" t="s">
        <v>106</v>
      </c>
      <c r="B92" s="165" t="s">
        <v>121</v>
      </c>
      <c r="C92" s="166" t="s">
        <v>125</v>
      </c>
      <c r="D92" s="168" t="s">
        <v>78</v>
      </c>
      <c r="E92" s="175">
        <v>100</v>
      </c>
      <c r="F92" s="167">
        <f>Прил.4!G57</f>
        <v>2175896.4300000002</v>
      </c>
      <c r="G92" s="167">
        <f>Прил.4!H57</f>
        <v>2602500.15</v>
      </c>
      <c r="H92" s="167">
        <f>Прил.4!I57</f>
        <v>2700200.15</v>
      </c>
      <c r="Y92" s="18"/>
    </row>
    <row r="93" spans="1:25" s="19" customFormat="1" ht="61.5" customHeight="1" x14ac:dyDescent="0.25">
      <c r="A93" s="164" t="s">
        <v>107</v>
      </c>
      <c r="B93" s="165" t="s">
        <v>121</v>
      </c>
      <c r="C93" s="166" t="s">
        <v>125</v>
      </c>
      <c r="D93" s="168" t="s">
        <v>78</v>
      </c>
      <c r="E93" s="175">
        <v>200</v>
      </c>
      <c r="F93" s="167">
        <f>Прил.4!G58</f>
        <v>958603.57</v>
      </c>
      <c r="G93" s="167">
        <f>Прил.4!H58</f>
        <v>2944999.85</v>
      </c>
      <c r="H93" s="167">
        <f>Прил.4!I58</f>
        <v>2944999.85</v>
      </c>
      <c r="Y93" s="18"/>
    </row>
    <row r="94" spans="1:25" s="22" customFormat="1" ht="78" customHeight="1" x14ac:dyDescent="0.25">
      <c r="A94" s="218" t="s">
        <v>205</v>
      </c>
      <c r="B94" s="156" t="s">
        <v>121</v>
      </c>
      <c r="C94" s="156" t="s">
        <v>125</v>
      </c>
      <c r="D94" s="160" t="s">
        <v>212</v>
      </c>
      <c r="E94" s="156"/>
      <c r="F94" s="159">
        <f>F95</f>
        <v>2471336.4700000002</v>
      </c>
      <c r="G94" s="159">
        <f t="shared" ref="G94:H94" si="19">G95</f>
        <v>2970408.84</v>
      </c>
      <c r="H94" s="159">
        <f t="shared" si="19"/>
        <v>3267449.72</v>
      </c>
      <c r="Y94" s="40"/>
    </row>
    <row r="95" spans="1:25" s="19" customFormat="1" ht="78" customHeight="1" x14ac:dyDescent="0.25">
      <c r="A95" s="164" t="s">
        <v>106</v>
      </c>
      <c r="B95" s="186" t="s">
        <v>121</v>
      </c>
      <c r="C95" s="186" t="s">
        <v>125</v>
      </c>
      <c r="D95" s="168" t="s">
        <v>212</v>
      </c>
      <c r="E95" s="186" t="s">
        <v>109</v>
      </c>
      <c r="F95" s="167">
        <f>Прил.4!G62</f>
        <v>2471336.4700000002</v>
      </c>
      <c r="G95" s="167">
        <f>Прил.4!H62</f>
        <v>2970408.84</v>
      </c>
      <c r="H95" s="167">
        <f>Прил.4!I62</f>
        <v>3267449.72</v>
      </c>
      <c r="Y95" s="18"/>
    </row>
    <row r="96" spans="1:25" s="29" customFormat="1" ht="399.75" x14ac:dyDescent="0.25">
      <c r="A96" s="163" t="s">
        <v>96</v>
      </c>
      <c r="B96" s="161" t="s">
        <v>121</v>
      </c>
      <c r="C96" s="162" t="s">
        <v>125</v>
      </c>
      <c r="D96" s="160" t="s">
        <v>98</v>
      </c>
      <c r="E96" s="163"/>
      <c r="F96" s="159">
        <f>F97</f>
        <v>3000</v>
      </c>
      <c r="G96" s="159">
        <f>G97</f>
        <v>3000</v>
      </c>
      <c r="H96" s="159">
        <f>H97</f>
        <v>3000</v>
      </c>
      <c r="Y96" s="46"/>
    </row>
    <row r="97" spans="1:46" s="19" customFormat="1" ht="60" x14ac:dyDescent="0.25">
      <c r="A97" s="164" t="s">
        <v>107</v>
      </c>
      <c r="B97" s="165" t="s">
        <v>121</v>
      </c>
      <c r="C97" s="166" t="s">
        <v>125</v>
      </c>
      <c r="D97" s="168" t="s">
        <v>98</v>
      </c>
      <c r="E97" s="175">
        <v>200</v>
      </c>
      <c r="F97" s="167">
        <f>Прил.4!G60</f>
        <v>3000</v>
      </c>
      <c r="G97" s="167">
        <f>Прил.4!H60</f>
        <v>3000</v>
      </c>
      <c r="H97" s="167">
        <f>Прил.4!I60</f>
        <v>3000</v>
      </c>
      <c r="Y97" s="18"/>
    </row>
    <row r="98" spans="1:46" s="73" customFormat="1" ht="100.5" customHeight="1" x14ac:dyDescent="0.25">
      <c r="A98" s="164" t="s">
        <v>178</v>
      </c>
      <c r="B98" s="165" t="s">
        <v>121</v>
      </c>
      <c r="C98" s="166" t="s">
        <v>125</v>
      </c>
      <c r="D98" s="168" t="s">
        <v>177</v>
      </c>
      <c r="E98" s="186"/>
      <c r="F98" s="167">
        <f>F99</f>
        <v>546840</v>
      </c>
      <c r="G98" s="167"/>
      <c r="H98" s="167"/>
      <c r="Y98" s="72"/>
    </row>
    <row r="99" spans="1:46" s="19" customFormat="1" ht="95.25" customHeight="1" x14ac:dyDescent="0.25">
      <c r="A99" s="164" t="s">
        <v>106</v>
      </c>
      <c r="B99" s="165" t="s">
        <v>121</v>
      </c>
      <c r="C99" s="166" t="s">
        <v>125</v>
      </c>
      <c r="D99" s="168" t="s">
        <v>177</v>
      </c>
      <c r="E99" s="186" t="s">
        <v>109</v>
      </c>
      <c r="F99" s="167">
        <f>Прил.4!G64+Прил.4!G225</f>
        <v>546840</v>
      </c>
      <c r="G99" s="167"/>
      <c r="H99" s="167"/>
      <c r="Y99" s="18"/>
    </row>
    <row r="100" spans="1:46" s="22" customFormat="1" ht="70.5" customHeight="1" x14ac:dyDescent="0.25">
      <c r="A100" s="163" t="s">
        <v>263</v>
      </c>
      <c r="B100" s="161" t="s">
        <v>121</v>
      </c>
      <c r="C100" s="162" t="s">
        <v>125</v>
      </c>
      <c r="D100" s="160" t="s">
        <v>262</v>
      </c>
      <c r="E100" s="178"/>
      <c r="F100" s="159">
        <f>F101</f>
        <v>292201.28999999998</v>
      </c>
      <c r="G100" s="159"/>
      <c r="H100" s="159"/>
      <c r="Y100" s="40"/>
    </row>
    <row r="101" spans="1:46" s="19" customFormat="1" x14ac:dyDescent="0.25">
      <c r="A101" s="164" t="s">
        <v>264</v>
      </c>
      <c r="B101" s="165" t="s">
        <v>121</v>
      </c>
      <c r="C101" s="166" t="s">
        <v>125</v>
      </c>
      <c r="D101" s="168" t="s">
        <v>262</v>
      </c>
      <c r="E101" s="175">
        <v>870</v>
      </c>
      <c r="F101" s="167">
        <f>Прил.4!G397</f>
        <v>292201.28999999998</v>
      </c>
      <c r="G101" s="167"/>
      <c r="H101" s="167"/>
      <c r="Y101" s="18"/>
    </row>
    <row r="102" spans="1:46" s="19" customFormat="1" ht="88.5" customHeight="1" x14ac:dyDescent="0.25">
      <c r="A102" s="217" t="s">
        <v>205</v>
      </c>
      <c r="B102" s="156" t="s">
        <v>121</v>
      </c>
      <c r="C102" s="156" t="s">
        <v>125</v>
      </c>
      <c r="D102" s="168" t="s">
        <v>232</v>
      </c>
      <c r="E102" s="198"/>
      <c r="F102" s="167">
        <f>F103</f>
        <v>3843943.5</v>
      </c>
      <c r="G102" s="167">
        <f t="shared" ref="G102:H102" si="20">G103</f>
        <v>4781527.95</v>
      </c>
      <c r="H102" s="167">
        <f t="shared" si="20"/>
        <v>5259680.75</v>
      </c>
      <c r="Y102" s="18"/>
    </row>
    <row r="103" spans="1:46" s="19" customFormat="1" ht="106.5" customHeight="1" x14ac:dyDescent="0.25">
      <c r="A103" s="164" t="s">
        <v>106</v>
      </c>
      <c r="B103" s="156" t="s">
        <v>121</v>
      </c>
      <c r="C103" s="156" t="s">
        <v>125</v>
      </c>
      <c r="D103" s="168" t="s">
        <v>232</v>
      </c>
      <c r="E103" s="198">
        <v>100</v>
      </c>
      <c r="F103" s="167">
        <f>Прил.4!G217</f>
        <v>3843943.5</v>
      </c>
      <c r="G103" s="167">
        <f>Прил.4!H217</f>
        <v>4781527.95</v>
      </c>
      <c r="H103" s="167">
        <f>Прил.4!I217</f>
        <v>5259680.75</v>
      </c>
      <c r="Y103" s="18"/>
    </row>
    <row r="104" spans="1:46" s="27" customFormat="1" ht="79.5" customHeight="1" x14ac:dyDescent="0.25">
      <c r="A104" s="160" t="s">
        <v>40</v>
      </c>
      <c r="B104" s="165" t="s">
        <v>121</v>
      </c>
      <c r="C104" s="166" t="s">
        <v>125</v>
      </c>
      <c r="D104" s="160" t="s">
        <v>46</v>
      </c>
      <c r="E104" s="166"/>
      <c r="F104" s="159">
        <f>F105</f>
        <v>65000</v>
      </c>
      <c r="G104" s="159">
        <f t="shared" ref="G104:H104" si="21">G105</f>
        <v>35000</v>
      </c>
      <c r="H104" s="159">
        <f t="shared" si="21"/>
        <v>35000</v>
      </c>
      <c r="Y104" s="38"/>
    </row>
    <row r="105" spans="1:46" s="19" customFormat="1" ht="67.5" customHeight="1" x14ac:dyDescent="0.25">
      <c r="A105" s="164" t="s">
        <v>107</v>
      </c>
      <c r="B105" s="165" t="s">
        <v>121</v>
      </c>
      <c r="C105" s="166" t="s">
        <v>125</v>
      </c>
      <c r="D105" s="168" t="s">
        <v>46</v>
      </c>
      <c r="E105" s="192">
        <v>200</v>
      </c>
      <c r="F105" s="167">
        <f>Прил.4!G219</f>
        <v>65000</v>
      </c>
      <c r="G105" s="167">
        <f>Прил.4!H219</f>
        <v>35000</v>
      </c>
      <c r="H105" s="167">
        <f>Прил.4!I219</f>
        <v>35000</v>
      </c>
      <c r="Y105" s="18"/>
    </row>
    <row r="106" spans="1:46" s="22" customFormat="1" ht="64.5" customHeight="1" x14ac:dyDescent="0.25">
      <c r="A106" s="218" t="s">
        <v>208</v>
      </c>
      <c r="B106" s="156" t="s">
        <v>121</v>
      </c>
      <c r="C106" s="156" t="s">
        <v>125</v>
      </c>
      <c r="D106" s="160" t="s">
        <v>233</v>
      </c>
      <c r="E106" s="198"/>
      <c r="F106" s="159">
        <f>F107+F108+F109</f>
        <v>1588133.01</v>
      </c>
      <c r="G106" s="159">
        <f t="shared" ref="G106:H106" si="22">G107+G108+G109</f>
        <v>1806970.77</v>
      </c>
      <c r="H106" s="159">
        <f t="shared" si="22"/>
        <v>1806970.77</v>
      </c>
      <c r="Y106" s="40"/>
    </row>
    <row r="107" spans="1:46" s="19" customFormat="1" ht="97.5" customHeight="1" x14ac:dyDescent="0.25">
      <c r="A107" s="164" t="s">
        <v>106</v>
      </c>
      <c r="B107" s="156" t="s">
        <v>121</v>
      </c>
      <c r="C107" s="156" t="s">
        <v>125</v>
      </c>
      <c r="D107" s="168" t="s">
        <v>233</v>
      </c>
      <c r="E107" s="153">
        <v>100</v>
      </c>
      <c r="F107" s="167">
        <f>Прил.4!G221</f>
        <v>1027133.01</v>
      </c>
      <c r="G107" s="167">
        <f>Прил.4!H221</f>
        <v>981970.77</v>
      </c>
      <c r="H107" s="167">
        <f>Прил.4!I221</f>
        <v>981970.77</v>
      </c>
      <c r="Y107" s="18"/>
    </row>
    <row r="108" spans="1:46" s="19" customFormat="1" ht="73.5" customHeight="1" x14ac:dyDescent="0.25">
      <c r="A108" s="164" t="s">
        <v>107</v>
      </c>
      <c r="B108" s="156" t="s">
        <v>121</v>
      </c>
      <c r="C108" s="156" t="s">
        <v>125</v>
      </c>
      <c r="D108" s="168" t="s">
        <v>233</v>
      </c>
      <c r="E108" s="153">
        <v>200</v>
      </c>
      <c r="F108" s="167">
        <f>Прил.4!G222</f>
        <v>529000</v>
      </c>
      <c r="G108" s="167">
        <f>Прил.4!H222</f>
        <v>785000</v>
      </c>
      <c r="H108" s="167">
        <f>Прил.4!I222</f>
        <v>785000</v>
      </c>
      <c r="Y108" s="18"/>
    </row>
    <row r="109" spans="1:46" s="19" customFormat="1" x14ac:dyDescent="0.25">
      <c r="A109" s="164" t="s">
        <v>95</v>
      </c>
      <c r="B109" s="156" t="s">
        <v>121</v>
      </c>
      <c r="C109" s="156" t="s">
        <v>125</v>
      </c>
      <c r="D109" s="168" t="s">
        <v>233</v>
      </c>
      <c r="E109" s="153">
        <v>800</v>
      </c>
      <c r="F109" s="167">
        <f>Прил.4!G223</f>
        <v>32000</v>
      </c>
      <c r="G109" s="167">
        <f>Прил.4!H223</f>
        <v>40000</v>
      </c>
      <c r="H109" s="167">
        <f>Прил.4!I223</f>
        <v>40000</v>
      </c>
      <c r="Y109" s="18"/>
    </row>
    <row r="110" spans="1:46" s="21" customFormat="1" ht="82.5" customHeight="1" x14ac:dyDescent="0.25">
      <c r="A110" s="164" t="s">
        <v>81</v>
      </c>
      <c r="B110" s="161" t="s">
        <v>126</v>
      </c>
      <c r="C110" s="162" t="s">
        <v>120</v>
      </c>
      <c r="D110" s="160"/>
      <c r="E110" s="161"/>
      <c r="F110" s="159">
        <f>F115+F113+F111+F117</f>
        <v>5921141.0600000005</v>
      </c>
      <c r="G110" s="159">
        <f t="shared" ref="G110:H110" si="23">G115+G113+G111</f>
        <v>6630670.5499999998</v>
      </c>
      <c r="H110" s="159">
        <f t="shared" si="23"/>
        <v>6878876.0199999996</v>
      </c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8">
        <f>Прил.4!G65</f>
        <v>5921141.0599999996</v>
      </c>
      <c r="Z110" s="18">
        <f>Y110-F110</f>
        <v>0</v>
      </c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</row>
    <row r="111" spans="1:46" s="23" customFormat="1" ht="78.75" customHeight="1" x14ac:dyDescent="0.25">
      <c r="A111" s="218" t="s">
        <v>205</v>
      </c>
      <c r="B111" s="170" t="s">
        <v>126</v>
      </c>
      <c r="C111" s="170" t="s">
        <v>133</v>
      </c>
      <c r="D111" s="199" t="s">
        <v>213</v>
      </c>
      <c r="E111" s="171"/>
      <c r="F111" s="159">
        <f>F112</f>
        <v>1371076.66</v>
      </c>
      <c r="G111" s="159">
        <f t="shared" ref="G111:H111" si="24">G112</f>
        <v>1627500.01</v>
      </c>
      <c r="H111" s="159">
        <f t="shared" si="24"/>
        <v>1790250.01</v>
      </c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40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</row>
    <row r="112" spans="1:46" s="21" customFormat="1" ht="99" customHeight="1" x14ac:dyDescent="0.25">
      <c r="A112" s="164" t="s">
        <v>106</v>
      </c>
      <c r="B112" s="184" t="s">
        <v>126</v>
      </c>
      <c r="C112" s="184" t="s">
        <v>133</v>
      </c>
      <c r="D112" s="173" t="s">
        <v>213</v>
      </c>
      <c r="E112" s="169">
        <v>100</v>
      </c>
      <c r="F112" s="159">
        <f>Прил.4!G69</f>
        <v>1371076.66</v>
      </c>
      <c r="G112" s="159">
        <f>Прил.4!H69</f>
        <v>1627500.01</v>
      </c>
      <c r="H112" s="159">
        <f>Прил.4!I69</f>
        <v>1790250.01</v>
      </c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8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</row>
    <row r="113" spans="1:46" s="23" customFormat="1" ht="75.75" customHeight="1" x14ac:dyDescent="0.25">
      <c r="A113" s="218" t="s">
        <v>205</v>
      </c>
      <c r="B113" s="170" t="s">
        <v>126</v>
      </c>
      <c r="C113" s="170" t="s">
        <v>133</v>
      </c>
      <c r="D113" s="199" t="s">
        <v>214</v>
      </c>
      <c r="E113" s="171"/>
      <c r="F113" s="159">
        <f>F114</f>
        <v>720289.94</v>
      </c>
      <c r="G113" s="159">
        <f t="shared" ref="G113:H113" si="25">G114</f>
        <v>854554.68</v>
      </c>
      <c r="H113" s="159">
        <f t="shared" si="25"/>
        <v>940010.15</v>
      </c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40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</row>
    <row r="114" spans="1:46" s="21" customFormat="1" ht="112.5" customHeight="1" x14ac:dyDescent="0.25">
      <c r="A114" s="164" t="s">
        <v>106</v>
      </c>
      <c r="B114" s="184" t="s">
        <v>126</v>
      </c>
      <c r="C114" s="184" t="s">
        <v>133</v>
      </c>
      <c r="D114" s="173" t="s">
        <v>214</v>
      </c>
      <c r="E114" s="169">
        <v>100</v>
      </c>
      <c r="F114" s="159">
        <f>Прил.4!G71</f>
        <v>720289.94</v>
      </c>
      <c r="G114" s="159">
        <f>Прил.4!H71</f>
        <v>854554.68</v>
      </c>
      <c r="H114" s="159">
        <f>Прил.4!I71</f>
        <v>940010.15</v>
      </c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8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</row>
    <row r="115" spans="1:46" s="19" customFormat="1" ht="68.25" customHeight="1" x14ac:dyDescent="0.25">
      <c r="A115" s="217" t="s">
        <v>208</v>
      </c>
      <c r="B115" s="184" t="s">
        <v>126</v>
      </c>
      <c r="C115" s="184" t="s">
        <v>133</v>
      </c>
      <c r="D115" s="173" t="s">
        <v>215</v>
      </c>
      <c r="E115" s="161"/>
      <c r="F115" s="159">
        <f>F116</f>
        <v>3693064.46</v>
      </c>
      <c r="G115" s="159">
        <f t="shared" ref="G115:H115" si="26">G116</f>
        <v>4148615.86</v>
      </c>
      <c r="H115" s="159">
        <f t="shared" si="26"/>
        <v>4148615.86</v>
      </c>
      <c r="Y115" s="18"/>
    </row>
    <row r="116" spans="1:46" s="27" customFormat="1" ht="98.25" customHeight="1" x14ac:dyDescent="0.25">
      <c r="A116" s="164" t="s">
        <v>106</v>
      </c>
      <c r="B116" s="184" t="s">
        <v>126</v>
      </c>
      <c r="C116" s="184" t="s">
        <v>133</v>
      </c>
      <c r="D116" s="173" t="s">
        <v>215</v>
      </c>
      <c r="E116" s="169">
        <v>100</v>
      </c>
      <c r="F116" s="159">
        <f>Прил.4!G73</f>
        <v>3693064.46</v>
      </c>
      <c r="G116" s="159">
        <f>Прил.4!H73</f>
        <v>4148615.86</v>
      </c>
      <c r="H116" s="159">
        <f>Прил.4!I73</f>
        <v>4148615.86</v>
      </c>
      <c r="Y116" s="38"/>
    </row>
    <row r="117" spans="1:46" s="74" customFormat="1" ht="102.75" customHeight="1" x14ac:dyDescent="0.25">
      <c r="A117" s="163" t="s">
        <v>178</v>
      </c>
      <c r="B117" s="156" t="s">
        <v>126</v>
      </c>
      <c r="C117" s="156" t="s">
        <v>133</v>
      </c>
      <c r="D117" s="160" t="s">
        <v>177</v>
      </c>
      <c r="E117" s="169"/>
      <c r="F117" s="159">
        <f>F118</f>
        <v>136710</v>
      </c>
      <c r="G117" s="159"/>
      <c r="H117" s="159"/>
      <c r="Y117" s="75"/>
    </row>
    <row r="118" spans="1:46" s="27" customFormat="1" ht="82.5" customHeight="1" x14ac:dyDescent="0.25">
      <c r="A118" s="164" t="s">
        <v>106</v>
      </c>
      <c r="B118" s="186" t="s">
        <v>126</v>
      </c>
      <c r="C118" s="186" t="s">
        <v>133</v>
      </c>
      <c r="D118" s="168" t="s">
        <v>177</v>
      </c>
      <c r="E118" s="169">
        <v>100</v>
      </c>
      <c r="F118" s="159">
        <f>Прил.4!G74</f>
        <v>136710</v>
      </c>
      <c r="G118" s="159"/>
      <c r="H118" s="159"/>
      <c r="Y118" s="38"/>
    </row>
    <row r="119" spans="1:46" s="20" customFormat="1" ht="30" x14ac:dyDescent="0.25">
      <c r="A119" s="164" t="s">
        <v>82</v>
      </c>
      <c r="B119" s="161" t="s">
        <v>122</v>
      </c>
      <c r="C119" s="162" t="s">
        <v>120</v>
      </c>
      <c r="D119" s="160"/>
      <c r="E119" s="161"/>
      <c r="F119" s="159">
        <f>F120+F124+F126+F128+F130+F132+F134</f>
        <v>12705564.449999999</v>
      </c>
      <c r="G119" s="159">
        <f t="shared" ref="G119:H119" si="27">G120+G124+G126+G128+G130+G132</f>
        <v>13915421.23</v>
      </c>
      <c r="H119" s="159">
        <f t="shared" si="27"/>
        <v>14063941.67</v>
      </c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38">
        <f>Прил.4!G77+Прил.4!G226</f>
        <v>9896353.5899999999</v>
      </c>
      <c r="Z119" s="38">
        <f>F119-Y119</f>
        <v>2809210.8599999994</v>
      </c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</row>
    <row r="120" spans="1:46" s="19" customFormat="1" ht="152.25" customHeight="1" x14ac:dyDescent="0.25">
      <c r="A120" s="163" t="s">
        <v>26</v>
      </c>
      <c r="B120" s="170" t="s">
        <v>122</v>
      </c>
      <c r="C120" s="170" t="s">
        <v>130</v>
      </c>
      <c r="D120" s="199" t="s">
        <v>55</v>
      </c>
      <c r="E120" s="171"/>
      <c r="F120" s="159">
        <f>F121+F122+F123</f>
        <v>8336353.5899999999</v>
      </c>
      <c r="G120" s="159">
        <f t="shared" ref="G120:H120" si="28">G121+G122+G123</f>
        <v>9050236.4299999997</v>
      </c>
      <c r="H120" s="159">
        <f t="shared" si="28"/>
        <v>9050236.4299999997</v>
      </c>
      <c r="Y120" s="18"/>
    </row>
    <row r="121" spans="1:46" s="30" customFormat="1" ht="96.75" customHeight="1" x14ac:dyDescent="0.25">
      <c r="A121" s="164" t="s">
        <v>106</v>
      </c>
      <c r="B121" s="184" t="s">
        <v>122</v>
      </c>
      <c r="C121" s="184" t="s">
        <v>130</v>
      </c>
      <c r="D121" s="173" t="s">
        <v>55</v>
      </c>
      <c r="E121" s="169">
        <v>100</v>
      </c>
      <c r="F121" s="159">
        <f>Прил.4!G79</f>
        <v>6481397.5899999999</v>
      </c>
      <c r="G121" s="159">
        <f>Прил.4!H79</f>
        <v>7145236.4299999997</v>
      </c>
      <c r="H121" s="159">
        <f>Прил.4!I79</f>
        <v>7145236.4299999997</v>
      </c>
      <c r="Y121" s="45"/>
    </row>
    <row r="122" spans="1:46" s="19" customFormat="1" ht="75" customHeight="1" x14ac:dyDescent="0.25">
      <c r="A122" s="164" t="s">
        <v>107</v>
      </c>
      <c r="B122" s="184" t="s">
        <v>122</v>
      </c>
      <c r="C122" s="184" t="s">
        <v>130</v>
      </c>
      <c r="D122" s="173" t="s">
        <v>55</v>
      </c>
      <c r="E122" s="169">
        <v>200</v>
      </c>
      <c r="F122" s="159">
        <f>Прил.4!G80</f>
        <v>414000</v>
      </c>
      <c r="G122" s="159">
        <f>Прил.4!H80</f>
        <v>485000</v>
      </c>
      <c r="H122" s="159">
        <f>Прил.4!I80</f>
        <v>485000</v>
      </c>
      <c r="Y122" s="18"/>
    </row>
    <row r="123" spans="1:46" s="22" customFormat="1" x14ac:dyDescent="0.25">
      <c r="A123" s="164" t="s">
        <v>95</v>
      </c>
      <c r="B123" s="184" t="s">
        <v>122</v>
      </c>
      <c r="C123" s="184" t="s">
        <v>130</v>
      </c>
      <c r="D123" s="173" t="s">
        <v>55</v>
      </c>
      <c r="E123" s="169">
        <v>800</v>
      </c>
      <c r="F123" s="159">
        <f>Прил.4!G81</f>
        <v>1440956</v>
      </c>
      <c r="G123" s="159">
        <f>Прил.4!H81</f>
        <v>1420000</v>
      </c>
      <c r="H123" s="159">
        <f>Прил.4!I81</f>
        <v>1420000</v>
      </c>
      <c r="Y123" s="40"/>
    </row>
    <row r="124" spans="1:46" s="22" customFormat="1" ht="94.5" customHeight="1" x14ac:dyDescent="0.25">
      <c r="A124" s="218" t="s">
        <v>210</v>
      </c>
      <c r="B124" s="170" t="s">
        <v>122</v>
      </c>
      <c r="C124" s="170" t="s">
        <v>130</v>
      </c>
      <c r="D124" s="199" t="s">
        <v>218</v>
      </c>
      <c r="E124" s="157"/>
      <c r="F124" s="159">
        <f>F125</f>
        <v>1060000</v>
      </c>
      <c r="G124" s="159">
        <f t="shared" ref="G124:H124" si="29">G125</f>
        <v>1255000</v>
      </c>
      <c r="H124" s="159">
        <f t="shared" si="29"/>
        <v>1255000</v>
      </c>
      <c r="Y124" s="40"/>
    </row>
    <row r="125" spans="1:46" s="19" customFormat="1" ht="73.5" customHeight="1" x14ac:dyDescent="0.25">
      <c r="A125" s="164" t="s">
        <v>107</v>
      </c>
      <c r="B125" s="184" t="s">
        <v>122</v>
      </c>
      <c r="C125" s="184" t="s">
        <v>130</v>
      </c>
      <c r="D125" s="173" t="s">
        <v>218</v>
      </c>
      <c r="E125" s="169">
        <v>200</v>
      </c>
      <c r="F125" s="167">
        <f>Прил.4!G83</f>
        <v>1060000</v>
      </c>
      <c r="G125" s="167">
        <f>Прил.4!H83</f>
        <v>1255000</v>
      </c>
      <c r="H125" s="167">
        <f>Прил.4!I83</f>
        <v>1255000</v>
      </c>
      <c r="Y125" s="18"/>
    </row>
    <row r="126" spans="1:46" s="19" customFormat="1" ht="77.25" customHeight="1" x14ac:dyDescent="0.25">
      <c r="A126" s="217" t="s">
        <v>205</v>
      </c>
      <c r="B126" s="170" t="s">
        <v>122</v>
      </c>
      <c r="C126" s="170" t="s">
        <v>128</v>
      </c>
      <c r="D126" s="173" t="s">
        <v>216</v>
      </c>
      <c r="E126" s="171"/>
      <c r="F126" s="167">
        <f>F127</f>
        <v>1221186.8600000001</v>
      </c>
      <c r="G126" s="167">
        <f t="shared" ref="G126:H126" si="30">G127</f>
        <v>1485204.42</v>
      </c>
      <c r="H126" s="167">
        <f t="shared" si="30"/>
        <v>1633724.86</v>
      </c>
      <c r="Y126" s="18"/>
    </row>
    <row r="127" spans="1:46" s="19" customFormat="1" ht="82.5" customHeight="1" x14ac:dyDescent="0.25">
      <c r="A127" s="164" t="s">
        <v>106</v>
      </c>
      <c r="B127" s="184" t="s">
        <v>122</v>
      </c>
      <c r="C127" s="184" t="s">
        <v>128</v>
      </c>
      <c r="D127" s="173" t="s">
        <v>216</v>
      </c>
      <c r="E127" s="169">
        <v>100</v>
      </c>
      <c r="F127" s="159">
        <f>Прил.4!G86</f>
        <v>1221186.8600000001</v>
      </c>
      <c r="G127" s="159">
        <f>Прил.4!H86</f>
        <v>1485204.42</v>
      </c>
      <c r="H127" s="159">
        <f>Прил.4!I86</f>
        <v>1633724.86</v>
      </c>
      <c r="Y127" s="18"/>
    </row>
    <row r="128" spans="1:46" s="27" customFormat="1" ht="59.25" customHeight="1" x14ac:dyDescent="0.25">
      <c r="A128" s="217" t="s">
        <v>208</v>
      </c>
      <c r="B128" s="170" t="s">
        <v>122</v>
      </c>
      <c r="C128" s="170" t="s">
        <v>128</v>
      </c>
      <c r="D128" s="173" t="s">
        <v>217</v>
      </c>
      <c r="E128" s="169"/>
      <c r="F128" s="159">
        <f>F129</f>
        <v>542934</v>
      </c>
      <c r="G128" s="159">
        <f t="shared" ref="G128:H128" si="31">G129</f>
        <v>625800.38</v>
      </c>
      <c r="H128" s="159">
        <f t="shared" si="31"/>
        <v>625800.38</v>
      </c>
      <c r="Y128" s="38"/>
    </row>
    <row r="129" spans="1:46" s="52" customFormat="1" ht="101.25" customHeight="1" x14ac:dyDescent="0.25">
      <c r="A129" s="164" t="s">
        <v>106</v>
      </c>
      <c r="B129" s="184" t="s">
        <v>122</v>
      </c>
      <c r="C129" s="184" t="s">
        <v>128</v>
      </c>
      <c r="D129" s="173" t="s">
        <v>217</v>
      </c>
      <c r="E129" s="169">
        <v>100</v>
      </c>
      <c r="F129" s="167">
        <f>Прил.4!G88</f>
        <v>542934</v>
      </c>
      <c r="G129" s="167">
        <f>Прил.4!H88</f>
        <v>625800.38</v>
      </c>
      <c r="H129" s="167">
        <f>Прил.4!I88</f>
        <v>625800.38</v>
      </c>
      <c r="Y129" s="4"/>
    </row>
    <row r="130" spans="1:46" s="53" customFormat="1" ht="268.5" customHeight="1" x14ac:dyDescent="0.25">
      <c r="A130" s="219" t="s">
        <v>235</v>
      </c>
      <c r="B130" s="170" t="s">
        <v>122</v>
      </c>
      <c r="C130" s="170" t="s">
        <v>130</v>
      </c>
      <c r="D130" s="199" t="s">
        <v>234</v>
      </c>
      <c r="E130" s="171"/>
      <c r="F130" s="159">
        <f>F131</f>
        <v>500000</v>
      </c>
      <c r="G130" s="159">
        <f t="shared" ref="G130:H130" si="32">G131</f>
        <v>500000</v>
      </c>
      <c r="H130" s="159">
        <f t="shared" si="32"/>
        <v>500000</v>
      </c>
      <c r="Y130" s="2"/>
    </row>
    <row r="131" spans="1:46" s="52" customFormat="1" ht="67.5" customHeight="1" x14ac:dyDescent="0.25">
      <c r="A131" s="164" t="s">
        <v>107</v>
      </c>
      <c r="B131" s="170" t="s">
        <v>122</v>
      </c>
      <c r="C131" s="170" t="s">
        <v>130</v>
      </c>
      <c r="D131" s="173" t="s">
        <v>234</v>
      </c>
      <c r="E131" s="169">
        <v>200</v>
      </c>
      <c r="F131" s="167">
        <f>Прил.4!G227</f>
        <v>500000</v>
      </c>
      <c r="G131" s="167">
        <f>Прил.4!H228</f>
        <v>500000</v>
      </c>
      <c r="H131" s="167">
        <f>Прил.4!I228</f>
        <v>500000</v>
      </c>
      <c r="Y131" s="4"/>
    </row>
    <row r="132" spans="1:46" s="53" customFormat="1" ht="286.5" customHeight="1" x14ac:dyDescent="0.25">
      <c r="A132" s="197" t="s">
        <v>144</v>
      </c>
      <c r="B132" s="170" t="s">
        <v>122</v>
      </c>
      <c r="C132" s="170" t="s">
        <v>128</v>
      </c>
      <c r="D132" s="199" t="s">
        <v>137</v>
      </c>
      <c r="E132" s="171"/>
      <c r="F132" s="159">
        <f>F133</f>
        <v>953950</v>
      </c>
      <c r="G132" s="159">
        <f t="shared" ref="G132:H132" si="33">G133</f>
        <v>999180</v>
      </c>
      <c r="H132" s="159">
        <f t="shared" si="33"/>
        <v>999180</v>
      </c>
      <c r="Y132" s="2"/>
    </row>
    <row r="133" spans="1:46" s="52" customFormat="1" ht="64.5" customHeight="1" x14ac:dyDescent="0.25">
      <c r="A133" s="164" t="s">
        <v>107</v>
      </c>
      <c r="B133" s="170" t="s">
        <v>122</v>
      </c>
      <c r="C133" s="170" t="s">
        <v>128</v>
      </c>
      <c r="D133" s="173" t="s">
        <v>137</v>
      </c>
      <c r="E133" s="184" t="s">
        <v>108</v>
      </c>
      <c r="F133" s="167">
        <f>Прил.4!G90</f>
        <v>953950</v>
      </c>
      <c r="G133" s="167">
        <f>Прил.4!H90</f>
        <v>999180</v>
      </c>
      <c r="H133" s="167">
        <f>Прил.4!I90</f>
        <v>999180</v>
      </c>
      <c r="Y133" s="4"/>
    </row>
    <row r="134" spans="1:46" s="76" customFormat="1" ht="104.25" customHeight="1" x14ac:dyDescent="0.25">
      <c r="A134" s="163" t="s">
        <v>178</v>
      </c>
      <c r="B134" s="170" t="s">
        <v>122</v>
      </c>
      <c r="C134" s="170" t="s">
        <v>128</v>
      </c>
      <c r="D134" s="199" t="s">
        <v>177</v>
      </c>
      <c r="E134" s="170"/>
      <c r="F134" s="220">
        <f>F135</f>
        <v>91140</v>
      </c>
      <c r="G134" s="220">
        <f t="shared" ref="G134:H134" si="34">G135</f>
        <v>0</v>
      </c>
      <c r="H134" s="220">
        <f t="shared" si="34"/>
        <v>0</v>
      </c>
      <c r="Y134" s="71"/>
    </row>
    <row r="135" spans="1:46" s="52" customFormat="1" ht="106.5" customHeight="1" x14ac:dyDescent="0.25">
      <c r="A135" s="164" t="s">
        <v>106</v>
      </c>
      <c r="B135" s="170" t="s">
        <v>122</v>
      </c>
      <c r="C135" s="170" t="s">
        <v>128</v>
      </c>
      <c r="D135" s="173" t="s">
        <v>177</v>
      </c>
      <c r="E135" s="184" t="s">
        <v>109</v>
      </c>
      <c r="F135" s="200">
        <f>Прил.4!G92</f>
        <v>91140</v>
      </c>
      <c r="G135" s="200">
        <f>Прил.4!H92</f>
        <v>0</v>
      </c>
      <c r="H135" s="200">
        <f>Прил.4!I92</f>
        <v>0</v>
      </c>
      <c r="Y135" s="4"/>
    </row>
    <row r="136" spans="1:46" s="23" customFormat="1" ht="43.5" x14ac:dyDescent="0.25">
      <c r="A136" s="163" t="s">
        <v>83</v>
      </c>
      <c r="B136" s="161" t="s">
        <v>128</v>
      </c>
      <c r="C136" s="162" t="s">
        <v>120</v>
      </c>
      <c r="D136" s="160"/>
      <c r="E136" s="161"/>
      <c r="F136" s="159">
        <f>F137</f>
        <v>3835481.58</v>
      </c>
      <c r="G136" s="159">
        <f t="shared" ref="G136:H136" si="35">G137</f>
        <v>5135195.2699999996</v>
      </c>
      <c r="H136" s="159">
        <f t="shared" si="35"/>
        <v>5648714.7999999998</v>
      </c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40">
        <f>Прил.4!G93</f>
        <v>3835481.58</v>
      </c>
      <c r="Z136" s="40">
        <f>Y136-F136</f>
        <v>0</v>
      </c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</row>
    <row r="137" spans="1:46" s="27" customFormat="1" ht="52.5" customHeight="1" x14ac:dyDescent="0.25">
      <c r="A137" s="160" t="s">
        <v>27</v>
      </c>
      <c r="B137" s="161" t="s">
        <v>128</v>
      </c>
      <c r="C137" s="162" t="s">
        <v>128</v>
      </c>
      <c r="D137" s="161"/>
      <c r="E137" s="161"/>
      <c r="F137" s="159">
        <f>F138+F140+F142+F144</f>
        <v>3835481.58</v>
      </c>
      <c r="G137" s="159">
        <f t="shared" ref="G137:H137" si="36">G138+G140+G142+G144</f>
        <v>5135195.2699999996</v>
      </c>
      <c r="H137" s="159">
        <f t="shared" si="36"/>
        <v>5648714.7999999998</v>
      </c>
      <c r="Y137" s="38"/>
    </row>
    <row r="138" spans="1:46" s="19" customFormat="1" ht="71.25" customHeight="1" x14ac:dyDescent="0.25">
      <c r="A138" s="217" t="s">
        <v>205</v>
      </c>
      <c r="B138" s="170" t="s">
        <v>128</v>
      </c>
      <c r="C138" s="170" t="s">
        <v>128</v>
      </c>
      <c r="D138" s="173" t="s">
        <v>219</v>
      </c>
      <c r="E138" s="171"/>
      <c r="F138" s="159">
        <f>F139</f>
        <v>3267752.21</v>
      </c>
      <c r="G138" s="159">
        <f t="shared" ref="G138:H138" si="37">G139</f>
        <v>5135195.2699999996</v>
      </c>
      <c r="H138" s="159">
        <f t="shared" si="37"/>
        <v>5648714.7999999998</v>
      </c>
      <c r="Y138" s="18"/>
    </row>
    <row r="139" spans="1:46" s="19" customFormat="1" ht="100.5" customHeight="1" x14ac:dyDescent="0.25">
      <c r="A139" s="164" t="s">
        <v>106</v>
      </c>
      <c r="B139" s="184" t="s">
        <v>128</v>
      </c>
      <c r="C139" s="184" t="s">
        <v>128</v>
      </c>
      <c r="D139" s="173" t="s">
        <v>219</v>
      </c>
      <c r="E139" s="169">
        <v>100</v>
      </c>
      <c r="F139" s="167">
        <f>Прил.4!G96</f>
        <v>3267752.21</v>
      </c>
      <c r="G139" s="167">
        <f>Прил.4!H96</f>
        <v>5135195.2699999996</v>
      </c>
      <c r="H139" s="167">
        <f>Прил.4!I96</f>
        <v>5648714.7999999998</v>
      </c>
      <c r="Y139" s="18"/>
    </row>
    <row r="140" spans="1:46" s="22" customFormat="1" ht="68.25" customHeight="1" x14ac:dyDescent="0.25">
      <c r="A140" s="218" t="s">
        <v>40</v>
      </c>
      <c r="B140" s="170" t="s">
        <v>128</v>
      </c>
      <c r="C140" s="170" t="s">
        <v>128</v>
      </c>
      <c r="D140" s="199" t="s">
        <v>56</v>
      </c>
      <c r="E140" s="171"/>
      <c r="F140" s="159">
        <f>F141</f>
        <v>10000</v>
      </c>
      <c r="G140" s="159">
        <f>G141</f>
        <v>0</v>
      </c>
      <c r="H140" s="159">
        <f t="shared" ref="H140" si="38">H141</f>
        <v>0</v>
      </c>
      <c r="Y140" s="40"/>
    </row>
    <row r="141" spans="1:46" s="22" customFormat="1" ht="65.25" customHeight="1" x14ac:dyDescent="0.25">
      <c r="A141" s="164" t="s">
        <v>107</v>
      </c>
      <c r="B141" s="184" t="s">
        <v>128</v>
      </c>
      <c r="C141" s="184" t="s">
        <v>128</v>
      </c>
      <c r="D141" s="173" t="s">
        <v>56</v>
      </c>
      <c r="E141" s="169">
        <v>200</v>
      </c>
      <c r="F141" s="159">
        <f>Прил.4!G98</f>
        <v>10000</v>
      </c>
      <c r="G141" s="159">
        <f>Прил.4!H98</f>
        <v>0</v>
      </c>
      <c r="H141" s="159">
        <f>Прил.4!I98</f>
        <v>0</v>
      </c>
      <c r="Y141" s="40"/>
    </row>
    <row r="142" spans="1:46" s="22" customFormat="1" ht="60" customHeight="1" x14ac:dyDescent="0.25">
      <c r="A142" s="218" t="s">
        <v>208</v>
      </c>
      <c r="B142" s="170" t="s">
        <v>128</v>
      </c>
      <c r="C142" s="170" t="s">
        <v>128</v>
      </c>
      <c r="D142" s="199" t="s">
        <v>220</v>
      </c>
      <c r="E142" s="171"/>
      <c r="F142" s="159">
        <f>F143</f>
        <v>284309.37</v>
      </c>
      <c r="G142" s="159">
        <f t="shared" ref="G142:H142" si="39">G143</f>
        <v>0</v>
      </c>
      <c r="H142" s="159">
        <f t="shared" si="39"/>
        <v>0</v>
      </c>
      <c r="Y142" s="40"/>
    </row>
    <row r="143" spans="1:46" s="22" customFormat="1" ht="78" customHeight="1" x14ac:dyDescent="0.25">
      <c r="A143" s="164" t="s">
        <v>107</v>
      </c>
      <c r="B143" s="184" t="s">
        <v>128</v>
      </c>
      <c r="C143" s="184" t="s">
        <v>128</v>
      </c>
      <c r="D143" s="173" t="s">
        <v>220</v>
      </c>
      <c r="E143" s="169">
        <v>200</v>
      </c>
      <c r="F143" s="159">
        <f>Прил.4!G100</f>
        <v>284309.37</v>
      </c>
      <c r="G143" s="159">
        <f>Прил.4!H100</f>
        <v>0</v>
      </c>
      <c r="H143" s="159">
        <f>Прил.4!I100</f>
        <v>0</v>
      </c>
      <c r="Y143" s="40"/>
    </row>
    <row r="144" spans="1:46" s="77" customFormat="1" ht="101.25" customHeight="1" x14ac:dyDescent="0.25">
      <c r="A144" s="163" t="s">
        <v>178</v>
      </c>
      <c r="B144" s="170" t="s">
        <v>128</v>
      </c>
      <c r="C144" s="170" t="s">
        <v>128</v>
      </c>
      <c r="D144" s="199" t="s">
        <v>177</v>
      </c>
      <c r="E144" s="171"/>
      <c r="F144" s="159">
        <f>F145</f>
        <v>273420</v>
      </c>
      <c r="G144" s="159">
        <f t="shared" ref="G144:H144" si="40">G145</f>
        <v>0</v>
      </c>
      <c r="H144" s="159">
        <f t="shared" si="40"/>
        <v>0</v>
      </c>
      <c r="Y144" s="78"/>
    </row>
    <row r="145" spans="1:46" s="22" customFormat="1" ht="103.5" customHeight="1" x14ac:dyDescent="0.25">
      <c r="A145" s="164" t="s">
        <v>106</v>
      </c>
      <c r="B145" s="184" t="s">
        <v>128</v>
      </c>
      <c r="C145" s="184" t="s">
        <v>128</v>
      </c>
      <c r="D145" s="173" t="s">
        <v>177</v>
      </c>
      <c r="E145" s="169">
        <v>100</v>
      </c>
      <c r="F145" s="159">
        <f>Прил.4!G102</f>
        <v>273420</v>
      </c>
      <c r="G145" s="159">
        <f>Прил.4!H102</f>
        <v>0</v>
      </c>
      <c r="H145" s="159">
        <f>Прил.4!I102</f>
        <v>0</v>
      </c>
      <c r="Y145" s="40"/>
    </row>
    <row r="146" spans="1:46" s="20" customFormat="1" ht="27.75" customHeight="1" x14ac:dyDescent="0.25">
      <c r="A146" s="164" t="s">
        <v>84</v>
      </c>
      <c r="B146" s="161" t="s">
        <v>129</v>
      </c>
      <c r="C146" s="162" t="s">
        <v>120</v>
      </c>
      <c r="D146" s="160"/>
      <c r="E146" s="163"/>
      <c r="F146" s="159">
        <f>F147+F172+F212+F225+F228+F239</f>
        <v>998591798.69999981</v>
      </c>
      <c r="G146" s="159">
        <f>G147+G172+G212+G225+G228+G239</f>
        <v>1008203743.4500002</v>
      </c>
      <c r="H146" s="159">
        <f>H147+H172+H212+H225+H228+H239</f>
        <v>1377781035.8500004</v>
      </c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38">
        <f>Прил.4!G103+Прил.4!G245</f>
        <v>998591798.69999981</v>
      </c>
      <c r="Z146" s="38">
        <f>Y146-F146</f>
        <v>0</v>
      </c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</row>
    <row r="147" spans="1:46" s="19" customFormat="1" ht="19.5" customHeight="1" x14ac:dyDescent="0.25">
      <c r="A147" s="160" t="s">
        <v>11</v>
      </c>
      <c r="B147" s="161" t="s">
        <v>129</v>
      </c>
      <c r="C147" s="162" t="s">
        <v>121</v>
      </c>
      <c r="D147" s="161"/>
      <c r="E147" s="161"/>
      <c r="F147" s="159">
        <f>F148+F161+F165+F150+F163</f>
        <v>270340268.39999998</v>
      </c>
      <c r="G147" s="159">
        <f t="shared" ref="G147" si="41">G148+G161+G165+G150+G163</f>
        <v>272858997.19999999</v>
      </c>
      <c r="H147" s="159">
        <f>H148+H161+H165+H150+H163+H170</f>
        <v>330588547.57999998</v>
      </c>
      <c r="Y147" s="18"/>
    </row>
    <row r="148" spans="1:46" s="28" customFormat="1" ht="309" customHeight="1" x14ac:dyDescent="0.25">
      <c r="A148" s="221" t="s">
        <v>179</v>
      </c>
      <c r="B148" s="161" t="s">
        <v>129</v>
      </c>
      <c r="C148" s="162" t="s">
        <v>121</v>
      </c>
      <c r="D148" s="199" t="s">
        <v>180</v>
      </c>
      <c r="E148" s="163"/>
      <c r="F148" s="159">
        <f>F149</f>
        <v>12092980</v>
      </c>
      <c r="G148" s="159">
        <f>G149</f>
        <v>12092980</v>
      </c>
      <c r="H148" s="159">
        <f>H149</f>
        <v>12092980</v>
      </c>
      <c r="Y148" s="43"/>
    </row>
    <row r="149" spans="1:46" s="19" customFormat="1" ht="102.75" customHeight="1" x14ac:dyDescent="0.25">
      <c r="A149" s="164" t="s">
        <v>106</v>
      </c>
      <c r="B149" s="165" t="s">
        <v>129</v>
      </c>
      <c r="C149" s="166" t="s">
        <v>121</v>
      </c>
      <c r="D149" s="173" t="s">
        <v>180</v>
      </c>
      <c r="E149" s="175">
        <v>100</v>
      </c>
      <c r="F149" s="167">
        <f>Прил.4!G248</f>
        <v>12092980</v>
      </c>
      <c r="G149" s="167">
        <f>Прил.4!H248</f>
        <v>12092980</v>
      </c>
      <c r="H149" s="167">
        <f>Прил.4!I248</f>
        <v>12092980</v>
      </c>
      <c r="Y149" s="18"/>
    </row>
    <row r="150" spans="1:46" s="28" customFormat="1" ht="303.75" customHeight="1" x14ac:dyDescent="0.25">
      <c r="A150" s="164" t="s">
        <v>187</v>
      </c>
      <c r="B150" s="165" t="s">
        <v>129</v>
      </c>
      <c r="C150" s="166" t="s">
        <v>121</v>
      </c>
      <c r="D150" s="194" t="s">
        <v>236</v>
      </c>
      <c r="E150" s="175"/>
      <c r="F150" s="167">
        <f>F151+F153+F155+F157+F159</f>
        <v>208938850</v>
      </c>
      <c r="G150" s="167">
        <f>G151+G153+G155+G157+G159</f>
        <v>220317550</v>
      </c>
      <c r="H150" s="167">
        <f>H151+H153+H155+H157+H159</f>
        <v>220317550</v>
      </c>
      <c r="Y150" s="43"/>
    </row>
    <row r="151" spans="1:46" s="19" customFormat="1" ht="126" customHeight="1" x14ac:dyDescent="0.25">
      <c r="A151" s="163" t="s">
        <v>183</v>
      </c>
      <c r="B151" s="156" t="s">
        <v>129</v>
      </c>
      <c r="C151" s="156" t="s">
        <v>121</v>
      </c>
      <c r="D151" s="194" t="s">
        <v>241</v>
      </c>
      <c r="E151" s="175"/>
      <c r="F151" s="167">
        <f>F152</f>
        <v>656273.5</v>
      </c>
      <c r="G151" s="167">
        <f>G152</f>
        <v>688896.57</v>
      </c>
      <c r="H151" s="167">
        <f>H152</f>
        <v>688896.57</v>
      </c>
      <c r="Y151" s="18"/>
    </row>
    <row r="152" spans="1:46" s="19" customFormat="1" ht="105.75" customHeight="1" x14ac:dyDescent="0.25">
      <c r="A152" s="164" t="s">
        <v>106</v>
      </c>
      <c r="B152" s="186" t="s">
        <v>129</v>
      </c>
      <c r="C152" s="186" t="s">
        <v>121</v>
      </c>
      <c r="D152" s="194" t="s">
        <v>241</v>
      </c>
      <c r="E152" s="175">
        <v>100</v>
      </c>
      <c r="F152" s="167">
        <f>Прил.4!G251</f>
        <v>656273.5</v>
      </c>
      <c r="G152" s="167">
        <f>Прил.4!H251</f>
        <v>688896.57</v>
      </c>
      <c r="H152" s="167">
        <f>Прил.4!I251</f>
        <v>688896.57</v>
      </c>
      <c r="Y152" s="18"/>
    </row>
    <row r="153" spans="1:46" s="19" customFormat="1" ht="180.75" customHeight="1" x14ac:dyDescent="0.25">
      <c r="A153" s="163" t="s">
        <v>185</v>
      </c>
      <c r="B153" s="156" t="s">
        <v>129</v>
      </c>
      <c r="C153" s="156" t="s">
        <v>121</v>
      </c>
      <c r="D153" s="194" t="s">
        <v>237</v>
      </c>
      <c r="E153" s="175"/>
      <c r="F153" s="167">
        <f>F154</f>
        <v>48025450.359999999</v>
      </c>
      <c r="G153" s="167">
        <f>G154</f>
        <v>51455074.280000001</v>
      </c>
      <c r="H153" s="167">
        <f>H154</f>
        <v>51455074.280000001</v>
      </c>
      <c r="Y153" s="18"/>
    </row>
    <row r="154" spans="1:46" s="19" customFormat="1" ht="89.25" customHeight="1" x14ac:dyDescent="0.25">
      <c r="A154" s="164" t="s">
        <v>106</v>
      </c>
      <c r="B154" s="186" t="s">
        <v>129</v>
      </c>
      <c r="C154" s="186" t="s">
        <v>121</v>
      </c>
      <c r="D154" s="194" t="s">
        <v>237</v>
      </c>
      <c r="E154" s="175">
        <v>100</v>
      </c>
      <c r="F154" s="167">
        <f>Прил.4!G253</f>
        <v>48025450.359999999</v>
      </c>
      <c r="G154" s="167">
        <f>Прил.4!H253</f>
        <v>51455074.280000001</v>
      </c>
      <c r="H154" s="167">
        <f>Прил.4!I253</f>
        <v>51455074.280000001</v>
      </c>
      <c r="Y154" s="18"/>
    </row>
    <row r="155" spans="1:46" s="19" customFormat="1" ht="104.25" customHeight="1" x14ac:dyDescent="0.25">
      <c r="A155" s="163" t="s">
        <v>190</v>
      </c>
      <c r="B155" s="156" t="s">
        <v>129</v>
      </c>
      <c r="C155" s="156" t="s">
        <v>121</v>
      </c>
      <c r="D155" s="194" t="s">
        <v>238</v>
      </c>
      <c r="E155" s="175"/>
      <c r="F155" s="167">
        <f>F156</f>
        <v>117691667</v>
      </c>
      <c r="G155" s="167">
        <f>G156</f>
        <v>122527278.19</v>
      </c>
      <c r="H155" s="167">
        <f>H156</f>
        <v>122527278.19</v>
      </c>
      <c r="Y155" s="18"/>
    </row>
    <row r="156" spans="1:46" s="19" customFormat="1" ht="99" customHeight="1" x14ac:dyDescent="0.25">
      <c r="A156" s="164" t="s">
        <v>106</v>
      </c>
      <c r="B156" s="186" t="s">
        <v>129</v>
      </c>
      <c r="C156" s="186" t="s">
        <v>121</v>
      </c>
      <c r="D156" s="196" t="s">
        <v>238</v>
      </c>
      <c r="E156" s="175">
        <v>100</v>
      </c>
      <c r="F156" s="167">
        <f>Прил.4!G255</f>
        <v>117691667</v>
      </c>
      <c r="G156" s="167">
        <f>Прил.4!H255</f>
        <v>122527278.19</v>
      </c>
      <c r="H156" s="167">
        <f>Прил.4!I255</f>
        <v>122527278.19</v>
      </c>
      <c r="Y156" s="18"/>
    </row>
    <row r="157" spans="1:46" s="19" customFormat="1" ht="99" customHeight="1" x14ac:dyDescent="0.25">
      <c r="A157" s="163" t="s">
        <v>191</v>
      </c>
      <c r="B157" s="156" t="s">
        <v>129</v>
      </c>
      <c r="C157" s="156" t="s">
        <v>121</v>
      </c>
      <c r="D157" s="194" t="s">
        <v>239</v>
      </c>
      <c r="E157" s="175"/>
      <c r="F157" s="167">
        <f>F158</f>
        <v>4811378.6900000004</v>
      </c>
      <c r="G157" s="167">
        <f>G158</f>
        <v>5276581.09</v>
      </c>
      <c r="H157" s="167">
        <f>H158</f>
        <v>5276581.09</v>
      </c>
      <c r="Y157" s="18"/>
    </row>
    <row r="158" spans="1:46" s="19" customFormat="1" ht="99" customHeight="1" x14ac:dyDescent="0.25">
      <c r="A158" s="164" t="s">
        <v>106</v>
      </c>
      <c r="B158" s="186" t="s">
        <v>129</v>
      </c>
      <c r="C158" s="186" t="s">
        <v>121</v>
      </c>
      <c r="D158" s="196" t="s">
        <v>239</v>
      </c>
      <c r="E158" s="175">
        <v>100</v>
      </c>
      <c r="F158" s="167">
        <f>Прил.4!G257</f>
        <v>4811378.6900000004</v>
      </c>
      <c r="G158" s="167">
        <f>Прил.4!H257</f>
        <v>5276581.09</v>
      </c>
      <c r="H158" s="167">
        <f>Прил.4!I257</f>
        <v>5276581.09</v>
      </c>
      <c r="Y158" s="18"/>
    </row>
    <row r="159" spans="1:46" s="19" customFormat="1" ht="105" customHeight="1" x14ac:dyDescent="0.25">
      <c r="A159" s="163" t="s">
        <v>188</v>
      </c>
      <c r="B159" s="156" t="s">
        <v>129</v>
      </c>
      <c r="C159" s="156" t="s">
        <v>121</v>
      </c>
      <c r="D159" s="194" t="s">
        <v>240</v>
      </c>
      <c r="E159" s="175"/>
      <c r="F159" s="167">
        <f>F160</f>
        <v>37754080.450000003</v>
      </c>
      <c r="G159" s="167">
        <f>G160</f>
        <v>40369719.869999997</v>
      </c>
      <c r="H159" s="167">
        <f>H160</f>
        <v>40369719.869999997</v>
      </c>
      <c r="Y159" s="18"/>
    </row>
    <row r="160" spans="1:46" s="19" customFormat="1" ht="99.75" customHeight="1" x14ac:dyDescent="0.25">
      <c r="A160" s="164" t="s">
        <v>106</v>
      </c>
      <c r="B160" s="186" t="s">
        <v>129</v>
      </c>
      <c r="C160" s="186" t="s">
        <v>121</v>
      </c>
      <c r="D160" s="196" t="s">
        <v>240</v>
      </c>
      <c r="E160" s="175">
        <v>100</v>
      </c>
      <c r="F160" s="167">
        <f>Прил.4!G259</f>
        <v>37754080.450000003</v>
      </c>
      <c r="G160" s="167">
        <f>Прил.4!H259</f>
        <v>40369719.869999997</v>
      </c>
      <c r="H160" s="167">
        <f>Прил.4!I259</f>
        <v>40369719.869999997</v>
      </c>
      <c r="Y160" s="18"/>
    </row>
    <row r="161" spans="1:25" s="29" customFormat="1" ht="335.25" customHeight="1" x14ac:dyDescent="0.25">
      <c r="A161" s="163" t="s">
        <v>105</v>
      </c>
      <c r="B161" s="161" t="s">
        <v>129</v>
      </c>
      <c r="C161" s="162" t="s">
        <v>121</v>
      </c>
      <c r="D161" s="160" t="s">
        <v>103</v>
      </c>
      <c r="E161" s="198"/>
      <c r="F161" s="159">
        <f>F162</f>
        <v>1114400</v>
      </c>
      <c r="G161" s="159">
        <f>G162</f>
        <v>1077800</v>
      </c>
      <c r="H161" s="159">
        <f>H162</f>
        <v>1077800</v>
      </c>
      <c r="Y161" s="46"/>
    </row>
    <row r="162" spans="1:25" s="19" customFormat="1" ht="69.75" customHeight="1" x14ac:dyDescent="0.25">
      <c r="A162" s="164" t="s">
        <v>107</v>
      </c>
      <c r="B162" s="165" t="s">
        <v>129</v>
      </c>
      <c r="C162" s="166" t="s">
        <v>121</v>
      </c>
      <c r="D162" s="168" t="s">
        <v>103</v>
      </c>
      <c r="E162" s="192">
        <v>200</v>
      </c>
      <c r="F162" s="167">
        <f>Прил.4!G268</f>
        <v>1114400</v>
      </c>
      <c r="G162" s="167">
        <f>Прил.4!H268</f>
        <v>1077800</v>
      </c>
      <c r="H162" s="167">
        <f>Прил.4!I268</f>
        <v>1077800</v>
      </c>
      <c r="Y162" s="18"/>
    </row>
    <row r="163" spans="1:25" s="22" customFormat="1" ht="102" customHeight="1" x14ac:dyDescent="0.25">
      <c r="A163" s="218" t="s">
        <v>210</v>
      </c>
      <c r="B163" s="170" t="s">
        <v>129</v>
      </c>
      <c r="C163" s="170" t="s">
        <v>121</v>
      </c>
      <c r="D163" s="199" t="s">
        <v>242</v>
      </c>
      <c r="E163" s="171"/>
      <c r="F163" s="159">
        <f>F164</f>
        <v>6696678.0199999996</v>
      </c>
      <c r="G163" s="159">
        <f t="shared" ref="G163:H163" si="42">G164</f>
        <v>7234895.3799999999</v>
      </c>
      <c r="H163" s="159">
        <f t="shared" si="42"/>
        <v>7234895.3799999999</v>
      </c>
      <c r="Y163" s="40"/>
    </row>
    <row r="164" spans="1:25" s="19" customFormat="1" ht="60" x14ac:dyDescent="0.25">
      <c r="A164" s="164" t="s">
        <v>107</v>
      </c>
      <c r="B164" s="184" t="s">
        <v>129</v>
      </c>
      <c r="C164" s="184" t="s">
        <v>121</v>
      </c>
      <c r="D164" s="173" t="s">
        <v>242</v>
      </c>
      <c r="E164" s="169">
        <v>200</v>
      </c>
      <c r="F164" s="167">
        <f>Прил.4!G266</f>
        <v>6696678.0199999996</v>
      </c>
      <c r="G164" s="167">
        <f>Прил.4!H266</f>
        <v>7234895.3799999999</v>
      </c>
      <c r="H164" s="167">
        <f>Прил.4!I266</f>
        <v>7234895.3799999999</v>
      </c>
      <c r="Y164" s="18"/>
    </row>
    <row r="165" spans="1:25" s="30" customFormat="1" ht="57.75" x14ac:dyDescent="0.25">
      <c r="A165" s="160" t="s">
        <v>52</v>
      </c>
      <c r="B165" s="161" t="s">
        <v>129</v>
      </c>
      <c r="C165" s="162" t="s">
        <v>121</v>
      </c>
      <c r="D165" s="160" t="s">
        <v>68</v>
      </c>
      <c r="E165" s="163"/>
      <c r="F165" s="159">
        <f>F166+F167+F169+F168</f>
        <v>41497360.379999995</v>
      </c>
      <c r="G165" s="159">
        <f>G166+G167+G169+G168</f>
        <v>32135771.819999997</v>
      </c>
      <c r="H165" s="159">
        <f>H166+H167+H169+H168</f>
        <v>25974712.199999999</v>
      </c>
      <c r="Y165" s="45"/>
    </row>
    <row r="166" spans="1:25" s="19" customFormat="1" ht="97.5" customHeight="1" x14ac:dyDescent="0.25">
      <c r="A166" s="164" t="s">
        <v>106</v>
      </c>
      <c r="B166" s="165" t="s">
        <v>129</v>
      </c>
      <c r="C166" s="166" t="s">
        <v>121</v>
      </c>
      <c r="D166" s="160" t="s">
        <v>68</v>
      </c>
      <c r="E166" s="175">
        <v>100</v>
      </c>
      <c r="F166" s="167">
        <f>Прил.4!G261</f>
        <v>678330.57</v>
      </c>
      <c r="G166" s="167">
        <f>Прил.4!H261</f>
        <v>818072.64</v>
      </c>
      <c r="H166" s="167">
        <f>Прил.4!I261</f>
        <v>818072.64</v>
      </c>
      <c r="Y166" s="18"/>
    </row>
    <row r="167" spans="1:25" s="19" customFormat="1" ht="85.5" customHeight="1" x14ac:dyDescent="0.25">
      <c r="A167" s="164" t="s">
        <v>107</v>
      </c>
      <c r="B167" s="165" t="s">
        <v>129</v>
      </c>
      <c r="C167" s="166" t="s">
        <v>121</v>
      </c>
      <c r="D167" s="160" t="s">
        <v>68</v>
      </c>
      <c r="E167" s="166" t="s">
        <v>108</v>
      </c>
      <c r="F167" s="167">
        <f>Прил.4!G262</f>
        <v>38803854.909999996</v>
      </c>
      <c r="G167" s="167">
        <f>Прил.4!H262</f>
        <v>29954690.519999996</v>
      </c>
      <c r="H167" s="167">
        <f>Прил.4!I262</f>
        <v>23793630.899999999</v>
      </c>
      <c r="Y167" s="18"/>
    </row>
    <row r="168" spans="1:25" s="19" customFormat="1" ht="53.25" customHeight="1" x14ac:dyDescent="0.25">
      <c r="A168" s="164" t="s">
        <v>112</v>
      </c>
      <c r="B168" s="165" t="s">
        <v>129</v>
      </c>
      <c r="C168" s="166" t="s">
        <v>121</v>
      </c>
      <c r="D168" s="160" t="s">
        <v>68</v>
      </c>
      <c r="E168" s="166" t="s">
        <v>110</v>
      </c>
      <c r="F168" s="167">
        <f>Прил.4!G263</f>
        <v>50000</v>
      </c>
      <c r="G168" s="167">
        <f>Прил.4!H263</f>
        <v>50000</v>
      </c>
      <c r="H168" s="167">
        <f>Прил.4!I263</f>
        <v>50000</v>
      </c>
      <c r="Y168" s="18"/>
    </row>
    <row r="169" spans="1:25" s="19" customFormat="1" x14ac:dyDescent="0.25">
      <c r="A169" s="164" t="s">
        <v>95</v>
      </c>
      <c r="B169" s="165" t="s">
        <v>129</v>
      </c>
      <c r="C169" s="166" t="s">
        <v>121</v>
      </c>
      <c r="D169" s="160" t="s">
        <v>68</v>
      </c>
      <c r="E169" s="166" t="s">
        <v>111</v>
      </c>
      <c r="F169" s="167">
        <f>Прил.4!G264</f>
        <v>1965174.9</v>
      </c>
      <c r="G169" s="167">
        <f>Прил.4!H264</f>
        <v>1313008.6599999999</v>
      </c>
      <c r="H169" s="167">
        <f>Прил.4!I264</f>
        <v>1313008.6599999999</v>
      </c>
      <c r="Y169" s="18"/>
    </row>
    <row r="170" spans="1:25" s="22" customFormat="1" ht="148.5" customHeight="1" x14ac:dyDescent="0.25">
      <c r="A170" s="163" t="s">
        <v>290</v>
      </c>
      <c r="B170" s="161" t="s">
        <v>129</v>
      </c>
      <c r="C170" s="162" t="s">
        <v>121</v>
      </c>
      <c r="D170" s="160"/>
      <c r="E170" s="162"/>
      <c r="F170" s="159"/>
      <c r="G170" s="159">
        <f>G171</f>
        <v>0</v>
      </c>
      <c r="H170" s="159">
        <f>H171</f>
        <v>63890610</v>
      </c>
      <c r="Y170" s="40"/>
    </row>
    <row r="171" spans="1:25" s="19" customFormat="1" ht="63.75" customHeight="1" x14ac:dyDescent="0.25">
      <c r="A171" s="164" t="s">
        <v>107</v>
      </c>
      <c r="B171" s="165" t="s">
        <v>129</v>
      </c>
      <c r="C171" s="166" t="s">
        <v>121</v>
      </c>
      <c r="D171" s="160"/>
      <c r="E171" s="166" t="s">
        <v>108</v>
      </c>
      <c r="F171" s="167"/>
      <c r="G171" s="167"/>
      <c r="H171" s="167">
        <f>Прил.4!I269</f>
        <v>63890610</v>
      </c>
      <c r="Y171" s="18"/>
    </row>
    <row r="172" spans="1:25" s="19" customFormat="1" x14ac:dyDescent="0.25">
      <c r="A172" s="160" t="s">
        <v>13</v>
      </c>
      <c r="B172" s="161" t="s">
        <v>129</v>
      </c>
      <c r="C172" s="162" t="s">
        <v>132</v>
      </c>
      <c r="D172" s="161"/>
      <c r="E172" s="201"/>
      <c r="F172" s="159">
        <f>F177+F179+F181+F183+F196+F198+F200+F205+F207+F173+F175</f>
        <v>641435087.70999992</v>
      </c>
      <c r="G172" s="159">
        <f>G177+G179+G181+G183+G196+G198+G200+G205+G207+G173+G210</f>
        <v>646439105.47000003</v>
      </c>
      <c r="H172" s="159">
        <f>H177+H179+H181+H183+H196+H198+H200+H205+H207+H173+H210</f>
        <v>957921593.22000015</v>
      </c>
      <c r="Y172" s="18"/>
    </row>
    <row r="173" spans="1:25" s="19" customFormat="1" ht="105.75" customHeight="1" x14ac:dyDescent="0.25">
      <c r="A173" s="217" t="s">
        <v>222</v>
      </c>
      <c r="B173" s="186" t="s">
        <v>129</v>
      </c>
      <c r="C173" s="186" t="s">
        <v>132</v>
      </c>
      <c r="D173" s="168" t="s">
        <v>221</v>
      </c>
      <c r="E173" s="198"/>
      <c r="F173" s="159">
        <f>F174</f>
        <v>0</v>
      </c>
      <c r="G173" s="159">
        <f t="shared" ref="G173:H173" si="43">G174</f>
        <v>0</v>
      </c>
      <c r="H173" s="159">
        <f t="shared" si="43"/>
        <v>0</v>
      </c>
      <c r="Y173" s="18"/>
    </row>
    <row r="174" spans="1:25" s="19" customFormat="1" ht="52.5" customHeight="1" x14ac:dyDescent="0.25">
      <c r="A174" s="164" t="s">
        <v>107</v>
      </c>
      <c r="B174" s="186" t="s">
        <v>129</v>
      </c>
      <c r="C174" s="186" t="s">
        <v>132</v>
      </c>
      <c r="D174" s="168" t="s">
        <v>221</v>
      </c>
      <c r="E174" s="153">
        <v>200</v>
      </c>
      <c r="F174" s="159"/>
      <c r="G174" s="159">
        <f>Прил.4!H105</f>
        <v>0</v>
      </c>
      <c r="H174" s="159">
        <f>Прил.4!I105</f>
        <v>0</v>
      </c>
      <c r="Y174" s="18"/>
    </row>
    <row r="175" spans="1:25" s="22" customFormat="1" ht="28.5" x14ac:dyDescent="0.25">
      <c r="A175" s="218" t="s">
        <v>289</v>
      </c>
      <c r="B175" s="156" t="s">
        <v>129</v>
      </c>
      <c r="C175" s="156" t="s">
        <v>132</v>
      </c>
      <c r="D175" s="160" t="s">
        <v>288</v>
      </c>
      <c r="E175" s="198"/>
      <c r="F175" s="159">
        <f>F176</f>
        <v>188100</v>
      </c>
      <c r="G175" s="159"/>
      <c r="H175" s="159"/>
      <c r="Y175" s="40"/>
    </row>
    <row r="176" spans="1:25" s="19" customFormat="1" ht="61.5" customHeight="1" x14ac:dyDescent="0.25">
      <c r="A176" s="164" t="s">
        <v>107</v>
      </c>
      <c r="B176" s="186" t="s">
        <v>129</v>
      </c>
      <c r="C176" s="186" t="s">
        <v>132</v>
      </c>
      <c r="D176" s="168" t="s">
        <v>288</v>
      </c>
      <c r="E176" s="153">
        <v>200</v>
      </c>
      <c r="F176" s="159">
        <f>Прил.4!G273</f>
        <v>188100</v>
      </c>
      <c r="G176" s="159"/>
      <c r="H176" s="159"/>
      <c r="Y176" s="18"/>
    </row>
    <row r="177" spans="1:25" s="19" customFormat="1" ht="117" customHeight="1" x14ac:dyDescent="0.25">
      <c r="A177" s="164" t="s">
        <v>155</v>
      </c>
      <c r="B177" s="161" t="s">
        <v>129</v>
      </c>
      <c r="C177" s="162" t="s">
        <v>132</v>
      </c>
      <c r="D177" s="160" t="s">
        <v>154</v>
      </c>
      <c r="E177" s="201"/>
      <c r="F177" s="159">
        <f>F178</f>
        <v>30950060.27</v>
      </c>
      <c r="G177" s="159">
        <f>G178</f>
        <v>30346005.850000001</v>
      </c>
      <c r="H177" s="159">
        <f>H178</f>
        <v>26995446.670000002</v>
      </c>
      <c r="Y177" s="18"/>
    </row>
    <row r="178" spans="1:25" s="19" customFormat="1" ht="65.25" customHeight="1" x14ac:dyDescent="0.25">
      <c r="A178" s="164" t="s">
        <v>107</v>
      </c>
      <c r="B178" s="161" t="s">
        <v>129</v>
      </c>
      <c r="C178" s="162" t="s">
        <v>132</v>
      </c>
      <c r="D178" s="160" t="s">
        <v>154</v>
      </c>
      <c r="E178" s="161">
        <v>200</v>
      </c>
      <c r="F178" s="159">
        <f>Прил.4!G303</f>
        <v>30950060.27</v>
      </c>
      <c r="G178" s="202">
        <f>Прил.4!H303</f>
        <v>30346005.850000001</v>
      </c>
      <c r="H178" s="202">
        <f>Прил.4!I303</f>
        <v>26995446.670000002</v>
      </c>
      <c r="Y178" s="18"/>
    </row>
    <row r="179" spans="1:25" s="28" customFormat="1" ht="61.5" customHeight="1" x14ac:dyDescent="0.25">
      <c r="A179" s="163" t="s">
        <v>164</v>
      </c>
      <c r="B179" s="156" t="s">
        <v>129</v>
      </c>
      <c r="C179" s="156" t="s">
        <v>132</v>
      </c>
      <c r="D179" s="160" t="s">
        <v>165</v>
      </c>
      <c r="E179" s="201"/>
      <c r="F179" s="159">
        <f>F180</f>
        <v>0</v>
      </c>
      <c r="G179" s="159">
        <f>G180</f>
        <v>0</v>
      </c>
      <c r="H179" s="159">
        <f>H180</f>
        <v>320510940</v>
      </c>
      <c r="Y179" s="43"/>
    </row>
    <row r="180" spans="1:25" s="28" customFormat="1" ht="65.25" customHeight="1" x14ac:dyDescent="0.25">
      <c r="A180" s="164" t="s">
        <v>107</v>
      </c>
      <c r="B180" s="161" t="s">
        <v>129</v>
      </c>
      <c r="C180" s="162" t="s">
        <v>132</v>
      </c>
      <c r="D180" s="160" t="s">
        <v>165</v>
      </c>
      <c r="E180" s="161">
        <v>200</v>
      </c>
      <c r="F180" s="159">
        <f>Прил.4!G106</f>
        <v>0</v>
      </c>
      <c r="G180" s="202">
        <f>Прил.4!H301</f>
        <v>0</v>
      </c>
      <c r="H180" s="202">
        <f>Прил.4!I301</f>
        <v>320510940</v>
      </c>
      <c r="Y180" s="43"/>
    </row>
    <row r="181" spans="1:25" s="28" customFormat="1" ht="129.75" customHeight="1" x14ac:dyDescent="0.25">
      <c r="A181" s="164" t="s">
        <v>151</v>
      </c>
      <c r="B181" s="156" t="s">
        <v>129</v>
      </c>
      <c r="C181" s="156" t="s">
        <v>132</v>
      </c>
      <c r="D181" s="168" t="s">
        <v>175</v>
      </c>
      <c r="E181" s="201"/>
      <c r="F181" s="159">
        <f>F182</f>
        <v>50516000</v>
      </c>
      <c r="G181" s="159">
        <f>G182</f>
        <v>58121280</v>
      </c>
      <c r="H181" s="159">
        <f>H182</f>
        <v>58121280</v>
      </c>
      <c r="Y181" s="43"/>
    </row>
    <row r="182" spans="1:25" s="19" customFormat="1" ht="107.25" customHeight="1" x14ac:dyDescent="0.25">
      <c r="A182" s="164" t="s">
        <v>106</v>
      </c>
      <c r="B182" s="156" t="s">
        <v>129</v>
      </c>
      <c r="C182" s="156" t="s">
        <v>132</v>
      </c>
      <c r="D182" s="168" t="s">
        <v>175</v>
      </c>
      <c r="E182" s="175">
        <v>100</v>
      </c>
      <c r="F182" s="159">
        <f>Прил.4!G299</f>
        <v>50516000</v>
      </c>
      <c r="G182" s="203">
        <f>Прил.4!H299</f>
        <v>58121280</v>
      </c>
      <c r="H182" s="203">
        <f>Прил.4!I299</f>
        <v>58121280</v>
      </c>
      <c r="Y182" s="18"/>
    </row>
    <row r="183" spans="1:25" s="29" customFormat="1" ht="362.25" customHeight="1" x14ac:dyDescent="0.25">
      <c r="A183" s="197" t="s">
        <v>187</v>
      </c>
      <c r="B183" s="161" t="s">
        <v>129</v>
      </c>
      <c r="C183" s="162" t="s">
        <v>132</v>
      </c>
      <c r="D183" s="194" t="s">
        <v>236</v>
      </c>
      <c r="E183" s="198"/>
      <c r="F183" s="159">
        <f>F184+F186+F188+F190+F192+F194</f>
        <v>418597400</v>
      </c>
      <c r="G183" s="159">
        <f>G184+G186+G188+G190+G192+G194</f>
        <v>442979000</v>
      </c>
      <c r="H183" s="159">
        <f>H184+H186+H188+H190+H192+H194</f>
        <v>442979000</v>
      </c>
      <c r="Y183" s="46"/>
    </row>
    <row r="184" spans="1:25" s="22" customFormat="1" ht="150" customHeight="1" x14ac:dyDescent="0.25">
      <c r="A184" s="163" t="s">
        <v>183</v>
      </c>
      <c r="B184" s="156" t="s">
        <v>129</v>
      </c>
      <c r="C184" s="156" t="s">
        <v>132</v>
      </c>
      <c r="D184" s="194" t="s">
        <v>182</v>
      </c>
      <c r="E184" s="198"/>
      <c r="F184" s="159">
        <f>F185</f>
        <v>46599460.689999998</v>
      </c>
      <c r="G184" s="159">
        <f>G185</f>
        <v>49745279.229999997</v>
      </c>
      <c r="H184" s="159">
        <f>H185</f>
        <v>49745279.229999997</v>
      </c>
      <c r="Y184" s="40"/>
    </row>
    <row r="185" spans="1:25" s="19" customFormat="1" ht="111.75" customHeight="1" x14ac:dyDescent="0.25">
      <c r="A185" s="164" t="s">
        <v>106</v>
      </c>
      <c r="B185" s="186" t="s">
        <v>129</v>
      </c>
      <c r="C185" s="186" t="s">
        <v>132</v>
      </c>
      <c r="D185" s="196" t="s">
        <v>182</v>
      </c>
      <c r="E185" s="153">
        <v>100</v>
      </c>
      <c r="F185" s="167">
        <f>Прил.4!G276</f>
        <v>46599460.689999998</v>
      </c>
      <c r="G185" s="202">
        <f>Прил.4!H276</f>
        <v>49745279.229999997</v>
      </c>
      <c r="H185" s="202">
        <f>Прил.4!I276</f>
        <v>49745279.229999997</v>
      </c>
      <c r="Y185" s="18"/>
    </row>
    <row r="186" spans="1:25" s="22" customFormat="1" ht="125.25" customHeight="1" x14ac:dyDescent="0.25">
      <c r="A186" s="163" t="s">
        <v>185</v>
      </c>
      <c r="B186" s="156" t="s">
        <v>129</v>
      </c>
      <c r="C186" s="156" t="s">
        <v>132</v>
      </c>
      <c r="D186" s="194" t="s">
        <v>184</v>
      </c>
      <c r="E186" s="198"/>
      <c r="F186" s="159">
        <f>F187</f>
        <v>29651602.239999998</v>
      </c>
      <c r="G186" s="159">
        <f>G187</f>
        <v>32706188.050000001</v>
      </c>
      <c r="H186" s="159">
        <f>H187</f>
        <v>32706188.050000001</v>
      </c>
      <c r="Y186" s="40"/>
    </row>
    <row r="187" spans="1:25" s="19" customFormat="1" ht="111.75" customHeight="1" x14ac:dyDescent="0.25">
      <c r="A187" s="164" t="s">
        <v>106</v>
      </c>
      <c r="B187" s="186" t="s">
        <v>129</v>
      </c>
      <c r="C187" s="186" t="s">
        <v>132</v>
      </c>
      <c r="D187" s="196" t="s">
        <v>184</v>
      </c>
      <c r="E187" s="153">
        <v>100</v>
      </c>
      <c r="F187" s="167">
        <f>Прил.4!G278</f>
        <v>29651602.239999998</v>
      </c>
      <c r="G187" s="202">
        <f>Прил.4!H278</f>
        <v>32706188.050000001</v>
      </c>
      <c r="H187" s="202">
        <f>Прил.4!I278</f>
        <v>32706188.050000001</v>
      </c>
      <c r="Y187" s="18"/>
    </row>
    <row r="188" spans="1:25" s="22" customFormat="1" ht="99.75" customHeight="1" x14ac:dyDescent="0.25">
      <c r="A188" s="163" t="s">
        <v>190</v>
      </c>
      <c r="B188" s="156" t="s">
        <v>129</v>
      </c>
      <c r="C188" s="156" t="s">
        <v>132</v>
      </c>
      <c r="D188" s="194" t="s">
        <v>189</v>
      </c>
      <c r="E188" s="198"/>
      <c r="F188" s="159">
        <f>F189</f>
        <v>251963343.71000001</v>
      </c>
      <c r="G188" s="159">
        <f>G189</f>
        <v>262021296.19999999</v>
      </c>
      <c r="H188" s="159">
        <f>H189</f>
        <v>262021296.19999999</v>
      </c>
      <c r="Y188" s="40"/>
    </row>
    <row r="189" spans="1:25" s="19" customFormat="1" ht="100.5" customHeight="1" x14ac:dyDescent="0.25">
      <c r="A189" s="164" t="s">
        <v>106</v>
      </c>
      <c r="B189" s="186" t="s">
        <v>129</v>
      </c>
      <c r="C189" s="186" t="s">
        <v>132</v>
      </c>
      <c r="D189" s="196" t="s">
        <v>189</v>
      </c>
      <c r="E189" s="153">
        <v>100</v>
      </c>
      <c r="F189" s="167">
        <f>Прил.4!G280</f>
        <v>251963343.71000001</v>
      </c>
      <c r="G189" s="202">
        <f>Прил.4!H280</f>
        <v>262021296.19999999</v>
      </c>
      <c r="H189" s="202">
        <f>Прил.4!I280</f>
        <v>262021296.19999999</v>
      </c>
      <c r="Y189" s="18"/>
    </row>
    <row r="190" spans="1:25" s="22" customFormat="1" ht="117" customHeight="1" x14ac:dyDescent="0.25">
      <c r="A190" s="163" t="s">
        <v>191</v>
      </c>
      <c r="B190" s="156" t="s">
        <v>129</v>
      </c>
      <c r="C190" s="156" t="s">
        <v>132</v>
      </c>
      <c r="D190" s="194" t="s">
        <v>192</v>
      </c>
      <c r="E190" s="198"/>
      <c r="F190" s="159">
        <f>F191</f>
        <v>17283043.640000001</v>
      </c>
      <c r="G190" s="159">
        <f>G191</f>
        <v>18276442.899999999</v>
      </c>
      <c r="H190" s="159">
        <f>H191</f>
        <v>18276442.899999999</v>
      </c>
      <c r="Y190" s="40"/>
    </row>
    <row r="191" spans="1:25" s="19" customFormat="1" ht="113.25" customHeight="1" x14ac:dyDescent="0.25">
      <c r="A191" s="164" t="s">
        <v>106</v>
      </c>
      <c r="B191" s="186" t="s">
        <v>129</v>
      </c>
      <c r="C191" s="186" t="s">
        <v>132</v>
      </c>
      <c r="D191" s="196" t="s">
        <v>192</v>
      </c>
      <c r="E191" s="153">
        <v>100</v>
      </c>
      <c r="F191" s="167">
        <f>Прил.4!G282</f>
        <v>17283043.640000001</v>
      </c>
      <c r="G191" s="202">
        <f>Прил.4!H282</f>
        <v>18276442.899999999</v>
      </c>
      <c r="H191" s="202">
        <f>Прил.4!I282</f>
        <v>18276442.899999999</v>
      </c>
      <c r="Y191" s="18"/>
    </row>
    <row r="192" spans="1:25" s="22" customFormat="1" ht="116.25" customHeight="1" x14ac:dyDescent="0.25">
      <c r="A192" s="163" t="s">
        <v>188</v>
      </c>
      <c r="B192" s="156" t="s">
        <v>129</v>
      </c>
      <c r="C192" s="156" t="s">
        <v>132</v>
      </c>
      <c r="D192" s="194" t="s">
        <v>186</v>
      </c>
      <c r="E192" s="198"/>
      <c r="F192" s="159">
        <f>F193</f>
        <v>67656219.670000002</v>
      </c>
      <c r="G192" s="159">
        <f>G193</f>
        <v>74673812.420000002</v>
      </c>
      <c r="H192" s="159">
        <f>H193</f>
        <v>74673812.420000002</v>
      </c>
      <c r="Y192" s="40"/>
    </row>
    <row r="193" spans="1:25" s="19" customFormat="1" ht="114" customHeight="1" x14ac:dyDescent="0.25">
      <c r="A193" s="164" t="s">
        <v>106</v>
      </c>
      <c r="B193" s="186" t="s">
        <v>129</v>
      </c>
      <c r="C193" s="186" t="s">
        <v>132</v>
      </c>
      <c r="D193" s="196" t="s">
        <v>186</v>
      </c>
      <c r="E193" s="153">
        <v>100</v>
      </c>
      <c r="F193" s="167">
        <f>Прил.4!G284</f>
        <v>67656219.670000002</v>
      </c>
      <c r="G193" s="202">
        <f>Прил.4!H284</f>
        <v>74673812.420000002</v>
      </c>
      <c r="H193" s="202">
        <f>Прил.4!I284</f>
        <v>74673812.420000002</v>
      </c>
      <c r="Y193" s="18"/>
    </row>
    <row r="194" spans="1:25" s="22" customFormat="1" ht="279.75" customHeight="1" x14ac:dyDescent="0.25">
      <c r="A194" s="163" t="s">
        <v>194</v>
      </c>
      <c r="B194" s="156" t="s">
        <v>129</v>
      </c>
      <c r="C194" s="156" t="s">
        <v>132</v>
      </c>
      <c r="D194" s="194" t="s">
        <v>193</v>
      </c>
      <c r="E194" s="198"/>
      <c r="F194" s="159">
        <f>F195</f>
        <v>5443730.0499999998</v>
      </c>
      <c r="G194" s="159">
        <f>G195</f>
        <v>5555981.2000000002</v>
      </c>
      <c r="H194" s="159">
        <f>H195</f>
        <v>5555981.2000000002</v>
      </c>
      <c r="Y194" s="40"/>
    </row>
    <row r="195" spans="1:25" s="19" customFormat="1" ht="106.5" customHeight="1" x14ac:dyDescent="0.25">
      <c r="A195" s="164" t="s">
        <v>106</v>
      </c>
      <c r="B195" s="186" t="s">
        <v>129</v>
      </c>
      <c r="C195" s="186" t="s">
        <v>132</v>
      </c>
      <c r="D195" s="196" t="s">
        <v>193</v>
      </c>
      <c r="E195" s="153">
        <v>100</v>
      </c>
      <c r="F195" s="167">
        <f>Прил.4!G286</f>
        <v>5443730.0499999998</v>
      </c>
      <c r="G195" s="202">
        <f>Прил.4!H286</f>
        <v>5555981.2000000002</v>
      </c>
      <c r="H195" s="202">
        <f>Прил.4!I286</f>
        <v>5555981.2000000002</v>
      </c>
      <c r="Y195" s="18"/>
    </row>
    <row r="196" spans="1:25" s="28" customFormat="1" ht="341.25" customHeight="1" x14ac:dyDescent="0.25">
      <c r="A196" s="222" t="s">
        <v>179</v>
      </c>
      <c r="B196" s="204" t="s">
        <v>129</v>
      </c>
      <c r="C196" s="205" t="s">
        <v>132</v>
      </c>
      <c r="D196" s="206" t="s">
        <v>180</v>
      </c>
      <c r="E196" s="207"/>
      <c r="F196" s="155">
        <f>F197</f>
        <v>22667330</v>
      </c>
      <c r="G196" s="155">
        <f>G197</f>
        <v>22217330</v>
      </c>
      <c r="H196" s="155">
        <f>H197</f>
        <v>22217330</v>
      </c>
      <c r="Y196" s="43"/>
    </row>
    <row r="197" spans="1:25" s="19" customFormat="1" ht="135" customHeight="1" x14ac:dyDescent="0.25">
      <c r="A197" s="164" t="s">
        <v>106</v>
      </c>
      <c r="B197" s="165" t="s">
        <v>129</v>
      </c>
      <c r="C197" s="166" t="s">
        <v>132</v>
      </c>
      <c r="D197" s="168" t="s">
        <v>180</v>
      </c>
      <c r="E197" s="192">
        <v>100</v>
      </c>
      <c r="F197" s="167">
        <f>Прил.4!G304</f>
        <v>22667330</v>
      </c>
      <c r="G197" s="167">
        <f>Прил.4!H304</f>
        <v>22217330</v>
      </c>
      <c r="H197" s="167">
        <f>Прил.4!I304</f>
        <v>22217330</v>
      </c>
      <c r="Y197" s="18"/>
    </row>
    <row r="198" spans="1:25" s="29" customFormat="1" ht="326.25" customHeight="1" x14ac:dyDescent="0.25">
      <c r="A198" s="163" t="s">
        <v>105</v>
      </c>
      <c r="B198" s="161" t="s">
        <v>129</v>
      </c>
      <c r="C198" s="162" t="s">
        <v>132</v>
      </c>
      <c r="D198" s="160" t="s">
        <v>67</v>
      </c>
      <c r="E198" s="161"/>
      <c r="F198" s="159">
        <f>F199</f>
        <v>20035360</v>
      </c>
      <c r="G198" s="159">
        <f>G199</f>
        <v>6571620</v>
      </c>
      <c r="H198" s="159">
        <f>H199</f>
        <v>6571620</v>
      </c>
      <c r="Y198" s="46"/>
    </row>
    <row r="199" spans="1:25" s="19" customFormat="1" ht="60" x14ac:dyDescent="0.25">
      <c r="A199" s="164" t="s">
        <v>107</v>
      </c>
      <c r="B199" s="165" t="s">
        <v>129</v>
      </c>
      <c r="C199" s="166" t="s">
        <v>132</v>
      </c>
      <c r="D199" s="168" t="s">
        <v>67</v>
      </c>
      <c r="E199" s="166" t="s">
        <v>108</v>
      </c>
      <c r="F199" s="167">
        <f>Прил.4!G288</f>
        <v>20035360</v>
      </c>
      <c r="G199" s="202">
        <f>Прил.4!H288</f>
        <v>6571620</v>
      </c>
      <c r="H199" s="202">
        <f>Прил.4!I288</f>
        <v>6571620</v>
      </c>
      <c r="Y199" s="18"/>
    </row>
    <row r="200" spans="1:25" s="30" customFormat="1" ht="75" customHeight="1" x14ac:dyDescent="0.25">
      <c r="A200" s="160" t="s">
        <v>52</v>
      </c>
      <c r="B200" s="161" t="s">
        <v>129</v>
      </c>
      <c r="C200" s="162" t="s">
        <v>132</v>
      </c>
      <c r="D200" s="160" t="s">
        <v>68</v>
      </c>
      <c r="E200" s="161"/>
      <c r="F200" s="159">
        <f>F201+F202+F203+F204</f>
        <v>69280170.560000002</v>
      </c>
      <c r="G200" s="159">
        <f>G201+G202+G203+G204</f>
        <v>62077232.039999999</v>
      </c>
      <c r="H200" s="159">
        <f>H201+H202+H203+H204</f>
        <v>56399338.969999999</v>
      </c>
      <c r="Y200" s="45"/>
    </row>
    <row r="201" spans="1:25" s="19" customFormat="1" ht="106.5" customHeight="1" x14ac:dyDescent="0.25">
      <c r="A201" s="164" t="s">
        <v>106</v>
      </c>
      <c r="B201" s="165" t="s">
        <v>129</v>
      </c>
      <c r="C201" s="166" t="s">
        <v>132</v>
      </c>
      <c r="D201" s="168" t="s">
        <v>68</v>
      </c>
      <c r="E201" s="166" t="s">
        <v>109</v>
      </c>
      <c r="F201" s="167">
        <f>Прил.4!G290</f>
        <v>7576953.4100000001</v>
      </c>
      <c r="G201" s="202">
        <f>Прил.4!H290</f>
        <v>8998799.0399999991</v>
      </c>
      <c r="H201" s="202">
        <f>Прил.4!I290</f>
        <v>8998799.0399999991</v>
      </c>
      <c r="Y201" s="18"/>
    </row>
    <row r="202" spans="1:25" s="19" customFormat="1" ht="71.25" customHeight="1" x14ac:dyDescent="0.25">
      <c r="A202" s="164" t="s">
        <v>107</v>
      </c>
      <c r="B202" s="165" t="s">
        <v>129</v>
      </c>
      <c r="C202" s="166" t="s">
        <v>132</v>
      </c>
      <c r="D202" s="168" t="s">
        <v>68</v>
      </c>
      <c r="E202" s="192">
        <v>200</v>
      </c>
      <c r="F202" s="167">
        <f>Прил.4!G291</f>
        <v>55469602.619999997</v>
      </c>
      <c r="G202" s="203">
        <f>Прил.4!H291</f>
        <v>42996123</v>
      </c>
      <c r="H202" s="203">
        <f>Прил.4!I291</f>
        <v>37318229.93</v>
      </c>
      <c r="Y202" s="18"/>
    </row>
    <row r="203" spans="1:25" s="19" customFormat="1" ht="46.5" customHeight="1" x14ac:dyDescent="0.25">
      <c r="A203" s="164" t="s">
        <v>112</v>
      </c>
      <c r="B203" s="165" t="s">
        <v>129</v>
      </c>
      <c r="C203" s="166" t="s">
        <v>132</v>
      </c>
      <c r="D203" s="168" t="s">
        <v>68</v>
      </c>
      <c r="E203" s="166" t="s">
        <v>110</v>
      </c>
      <c r="F203" s="167">
        <f>Прил.4!G292</f>
        <v>352236.78</v>
      </c>
      <c r="G203" s="203">
        <f>Прил.4!H292</f>
        <v>130000</v>
      </c>
      <c r="H203" s="203">
        <f>Прил.4!I292</f>
        <v>130000</v>
      </c>
      <c r="Y203" s="18"/>
    </row>
    <row r="204" spans="1:25" s="19" customFormat="1" x14ac:dyDescent="0.25">
      <c r="A204" s="164" t="s">
        <v>95</v>
      </c>
      <c r="B204" s="165" t="s">
        <v>129</v>
      </c>
      <c r="C204" s="166" t="s">
        <v>132</v>
      </c>
      <c r="D204" s="168" t="s">
        <v>68</v>
      </c>
      <c r="E204" s="192">
        <v>800</v>
      </c>
      <c r="F204" s="167">
        <f>Прил.4!G293</f>
        <v>5881377.75</v>
      </c>
      <c r="G204" s="203">
        <f>Прил.4!H293</f>
        <v>9952310</v>
      </c>
      <c r="H204" s="203">
        <f>Прил.4!I293</f>
        <v>9952310</v>
      </c>
      <c r="Y204" s="18"/>
    </row>
    <row r="205" spans="1:25" s="22" customFormat="1" ht="97.5" customHeight="1" x14ac:dyDescent="0.25">
      <c r="A205" s="218" t="s">
        <v>210</v>
      </c>
      <c r="B205" s="170" t="s">
        <v>129</v>
      </c>
      <c r="C205" s="170" t="s">
        <v>132</v>
      </c>
      <c r="D205" s="199" t="s">
        <v>242</v>
      </c>
      <c r="E205" s="171"/>
      <c r="F205" s="159">
        <f>F206</f>
        <v>28776806.879999999</v>
      </c>
      <c r="G205" s="159">
        <f t="shared" ref="G205:H205" si="44">G206</f>
        <v>23026637.579999998</v>
      </c>
      <c r="H205" s="159">
        <f t="shared" si="44"/>
        <v>23026637.579999998</v>
      </c>
      <c r="Y205" s="40"/>
    </row>
    <row r="206" spans="1:25" s="19" customFormat="1" ht="67.5" customHeight="1" x14ac:dyDescent="0.25">
      <c r="A206" s="164" t="s">
        <v>107</v>
      </c>
      <c r="B206" s="170" t="s">
        <v>129</v>
      </c>
      <c r="C206" s="170" t="s">
        <v>132</v>
      </c>
      <c r="D206" s="173" t="s">
        <v>242</v>
      </c>
      <c r="E206" s="169">
        <v>200</v>
      </c>
      <c r="F206" s="167">
        <f>Прил.4!G295</f>
        <v>28776806.879999999</v>
      </c>
      <c r="G206" s="203">
        <f>Прил.4!H295</f>
        <v>23026637.579999998</v>
      </c>
      <c r="H206" s="203">
        <f>Прил.4!I295</f>
        <v>23026637.579999998</v>
      </c>
      <c r="Y206" s="18"/>
    </row>
    <row r="207" spans="1:25" s="19" customFormat="1" ht="82.5" customHeight="1" x14ac:dyDescent="0.25">
      <c r="A207" s="164" t="s">
        <v>274</v>
      </c>
      <c r="B207" s="186" t="s">
        <v>129</v>
      </c>
      <c r="C207" s="186" t="s">
        <v>132</v>
      </c>
      <c r="D207" s="223" t="s">
        <v>275</v>
      </c>
      <c r="E207" s="169"/>
      <c r="F207" s="167">
        <f>F208</f>
        <v>423860</v>
      </c>
      <c r="G207" s="167"/>
      <c r="H207" s="167"/>
      <c r="Y207" s="18"/>
    </row>
    <row r="208" spans="1:25" s="19" customFormat="1" ht="63.75" customHeight="1" x14ac:dyDescent="0.25">
      <c r="A208" s="164" t="s">
        <v>256</v>
      </c>
      <c r="B208" s="186" t="s">
        <v>129</v>
      </c>
      <c r="C208" s="186" t="s">
        <v>132</v>
      </c>
      <c r="D208" s="223" t="s">
        <v>252</v>
      </c>
      <c r="E208" s="169"/>
      <c r="F208" s="167">
        <f>F209</f>
        <v>423860</v>
      </c>
      <c r="G208" s="167"/>
      <c r="H208" s="167"/>
      <c r="Y208" s="18"/>
    </row>
    <row r="209" spans="1:25" s="19" customFormat="1" ht="91.5" customHeight="1" x14ac:dyDescent="0.25">
      <c r="A209" s="164" t="s">
        <v>272</v>
      </c>
      <c r="B209" s="186" t="s">
        <v>129</v>
      </c>
      <c r="C209" s="186" t="s">
        <v>132</v>
      </c>
      <c r="D209" s="223" t="s">
        <v>276</v>
      </c>
      <c r="E209" s="169"/>
      <c r="F209" s="167">
        <f>F210</f>
        <v>423860</v>
      </c>
      <c r="G209" s="167"/>
      <c r="H209" s="167"/>
      <c r="Y209" s="18"/>
    </row>
    <row r="210" spans="1:25" s="22" customFormat="1" ht="110.25" customHeight="1" x14ac:dyDescent="0.25">
      <c r="A210" s="163" t="s">
        <v>222</v>
      </c>
      <c r="B210" s="156" t="s">
        <v>129</v>
      </c>
      <c r="C210" s="156" t="s">
        <v>132</v>
      </c>
      <c r="D210" s="224" t="s">
        <v>273</v>
      </c>
      <c r="E210" s="171"/>
      <c r="F210" s="167">
        <f>F211</f>
        <v>423860</v>
      </c>
      <c r="G210" s="159">
        <f>G211</f>
        <v>1100000</v>
      </c>
      <c r="H210" s="159">
        <f>H211</f>
        <v>1100000</v>
      </c>
      <c r="Y210" s="40"/>
    </row>
    <row r="211" spans="1:25" s="19" customFormat="1" ht="65.25" customHeight="1" x14ac:dyDescent="0.25">
      <c r="A211" s="164" t="s">
        <v>107</v>
      </c>
      <c r="B211" s="186" t="s">
        <v>129</v>
      </c>
      <c r="C211" s="186" t="s">
        <v>132</v>
      </c>
      <c r="D211" s="223" t="s">
        <v>273</v>
      </c>
      <c r="E211" s="169">
        <v>200</v>
      </c>
      <c r="F211" s="167">
        <f>Прил.4!G310</f>
        <v>423860</v>
      </c>
      <c r="G211" s="202">
        <f>Прил.4!H310</f>
        <v>1100000</v>
      </c>
      <c r="H211" s="202">
        <f>Прил.4!I310</f>
        <v>1100000</v>
      </c>
      <c r="Y211" s="18"/>
    </row>
    <row r="212" spans="1:25" s="19" customFormat="1" ht="29.25" x14ac:dyDescent="0.25">
      <c r="A212" s="160" t="s">
        <v>97</v>
      </c>
      <c r="B212" s="161" t="s">
        <v>129</v>
      </c>
      <c r="C212" s="162" t="s">
        <v>126</v>
      </c>
      <c r="D212" s="168"/>
      <c r="E212" s="163"/>
      <c r="F212" s="159">
        <f>F215+F217+F219+F223+F213</f>
        <v>60073997.280000009</v>
      </c>
      <c r="G212" s="159">
        <f t="shared" ref="G212:H212" si="45">G215+G217+G219+G223</f>
        <v>62133166.07</v>
      </c>
      <c r="H212" s="159">
        <f t="shared" si="45"/>
        <v>62133166.640000001</v>
      </c>
      <c r="Y212" s="18"/>
    </row>
    <row r="213" spans="1:25" s="19" customFormat="1" ht="30" x14ac:dyDescent="0.25">
      <c r="A213" s="168" t="s">
        <v>259</v>
      </c>
      <c r="B213" s="184" t="s">
        <v>129</v>
      </c>
      <c r="C213" s="184" t="s">
        <v>126</v>
      </c>
      <c r="D213" s="223" t="s">
        <v>258</v>
      </c>
      <c r="E213" s="171"/>
      <c r="F213" s="159">
        <f>F214</f>
        <v>3925238.77</v>
      </c>
      <c r="G213" s="159"/>
      <c r="H213" s="159"/>
      <c r="Y213" s="18"/>
    </row>
    <row r="214" spans="1:25" s="19" customFormat="1" ht="69.75" customHeight="1" x14ac:dyDescent="0.25">
      <c r="A214" s="164" t="s">
        <v>107</v>
      </c>
      <c r="B214" s="184" t="s">
        <v>129</v>
      </c>
      <c r="C214" s="184" t="s">
        <v>126</v>
      </c>
      <c r="D214" s="223" t="s">
        <v>258</v>
      </c>
      <c r="E214" s="171">
        <v>200</v>
      </c>
      <c r="F214" s="159">
        <f>Прил.4!G313</f>
        <v>3925238.77</v>
      </c>
      <c r="G214" s="159"/>
      <c r="H214" s="159"/>
      <c r="Y214" s="18"/>
    </row>
    <row r="215" spans="1:25" s="28" customFormat="1" ht="187.15" customHeight="1" x14ac:dyDescent="0.25">
      <c r="A215" s="221" t="s">
        <v>179</v>
      </c>
      <c r="B215" s="170" t="s">
        <v>129</v>
      </c>
      <c r="C215" s="170" t="s">
        <v>126</v>
      </c>
      <c r="D215" s="199" t="s">
        <v>181</v>
      </c>
      <c r="E215" s="171"/>
      <c r="F215" s="159">
        <f>F216</f>
        <v>1359290</v>
      </c>
      <c r="G215" s="159">
        <f t="shared" ref="G215:H215" si="46">G216</f>
        <v>1359290</v>
      </c>
      <c r="H215" s="159">
        <f t="shared" si="46"/>
        <v>1359290</v>
      </c>
      <c r="Y215" s="43"/>
    </row>
    <row r="216" spans="1:25" s="28" customFormat="1" ht="47.45" customHeight="1" x14ac:dyDescent="0.25">
      <c r="A216" s="164" t="s">
        <v>106</v>
      </c>
      <c r="B216" s="184" t="s">
        <v>129</v>
      </c>
      <c r="C216" s="184" t="s">
        <v>126</v>
      </c>
      <c r="D216" s="173" t="s">
        <v>181</v>
      </c>
      <c r="E216" s="169">
        <v>100</v>
      </c>
      <c r="F216" s="159">
        <f>Прил.4!G318</f>
        <v>1359290</v>
      </c>
      <c r="G216" s="159">
        <f>Прил.4!H318</f>
        <v>1359290</v>
      </c>
      <c r="H216" s="159">
        <f>Прил.4!I318</f>
        <v>1359290</v>
      </c>
      <c r="Y216" s="43"/>
    </row>
    <row r="217" spans="1:25" s="19" customFormat="1" ht="102.75" customHeight="1" x14ac:dyDescent="0.25">
      <c r="A217" s="163" t="s">
        <v>190</v>
      </c>
      <c r="B217" s="170" t="s">
        <v>129</v>
      </c>
      <c r="C217" s="170" t="s">
        <v>126</v>
      </c>
      <c r="D217" s="199" t="s">
        <v>245</v>
      </c>
      <c r="E217" s="171"/>
      <c r="F217" s="167">
        <f>F218</f>
        <v>16024640</v>
      </c>
      <c r="G217" s="167">
        <f t="shared" ref="G217:H217" si="47">G218</f>
        <v>19298290</v>
      </c>
      <c r="H217" s="167">
        <f t="shared" si="47"/>
        <v>19298290</v>
      </c>
      <c r="Y217" s="18"/>
    </row>
    <row r="218" spans="1:25" s="28" customFormat="1" ht="114" customHeight="1" x14ac:dyDescent="0.25">
      <c r="A218" s="164" t="s">
        <v>106</v>
      </c>
      <c r="B218" s="184" t="s">
        <v>129</v>
      </c>
      <c r="C218" s="184" t="s">
        <v>126</v>
      </c>
      <c r="D218" s="173" t="s">
        <v>245</v>
      </c>
      <c r="E218" s="169">
        <v>100</v>
      </c>
      <c r="F218" s="167">
        <f>Прил.4!G316</f>
        <v>16024640</v>
      </c>
      <c r="G218" s="167">
        <f>Прил.4!H316</f>
        <v>19298290</v>
      </c>
      <c r="H218" s="167">
        <f>Прил.4!I316</f>
        <v>19298290</v>
      </c>
      <c r="Y218" s="43"/>
    </row>
    <row r="219" spans="1:25" s="22" customFormat="1" ht="65.25" customHeight="1" x14ac:dyDescent="0.25">
      <c r="A219" s="160" t="s">
        <v>52</v>
      </c>
      <c r="B219" s="170" t="s">
        <v>129</v>
      </c>
      <c r="C219" s="170" t="s">
        <v>126</v>
      </c>
      <c r="D219" s="199" t="s">
        <v>69</v>
      </c>
      <c r="E219" s="171"/>
      <c r="F219" s="159">
        <f>F220+F221+F222</f>
        <v>38722778.990000002</v>
      </c>
      <c r="G219" s="159">
        <f t="shared" ref="G219:H219" si="48">G220+G221+G222</f>
        <v>40725134.07</v>
      </c>
      <c r="H219" s="159">
        <f t="shared" si="48"/>
        <v>40725134.640000001</v>
      </c>
      <c r="Y219" s="40"/>
    </row>
    <row r="220" spans="1:25" s="27" customFormat="1" ht="114" customHeight="1" x14ac:dyDescent="0.25">
      <c r="A220" s="164" t="s">
        <v>106</v>
      </c>
      <c r="B220" s="184" t="s">
        <v>129</v>
      </c>
      <c r="C220" s="184" t="s">
        <v>126</v>
      </c>
      <c r="D220" s="173" t="s">
        <v>69</v>
      </c>
      <c r="E220" s="169">
        <v>100</v>
      </c>
      <c r="F220" s="167">
        <f>Прил.4!G322</f>
        <v>37062853.93</v>
      </c>
      <c r="G220" s="167">
        <f>Прил.4!H322</f>
        <v>39374732.670000002</v>
      </c>
      <c r="H220" s="167">
        <f>Прил.4!I322</f>
        <v>39374732.670000002</v>
      </c>
      <c r="Y220" s="38"/>
    </row>
    <row r="221" spans="1:25" s="19" customFormat="1" ht="73.5" customHeight="1" x14ac:dyDescent="0.25">
      <c r="A221" s="164" t="s">
        <v>107</v>
      </c>
      <c r="B221" s="170" t="s">
        <v>129</v>
      </c>
      <c r="C221" s="170" t="s">
        <v>126</v>
      </c>
      <c r="D221" s="173" t="s">
        <v>69</v>
      </c>
      <c r="E221" s="169">
        <v>200</v>
      </c>
      <c r="F221" s="167">
        <f>Прил.4!G323</f>
        <v>1574165.06</v>
      </c>
      <c r="G221" s="167">
        <f>Прил.4!H323</f>
        <v>1178887</v>
      </c>
      <c r="H221" s="167">
        <f>Прил.4!I323</f>
        <v>1178887.44</v>
      </c>
      <c r="Y221" s="18"/>
    </row>
    <row r="222" spans="1:25" s="19" customFormat="1" x14ac:dyDescent="0.25">
      <c r="A222" s="164" t="s">
        <v>95</v>
      </c>
      <c r="B222" s="170" t="s">
        <v>129</v>
      </c>
      <c r="C222" s="170" t="s">
        <v>126</v>
      </c>
      <c r="D222" s="173" t="s">
        <v>69</v>
      </c>
      <c r="E222" s="169">
        <v>800</v>
      </c>
      <c r="F222" s="167">
        <f>Прил.4!G324</f>
        <v>85760</v>
      </c>
      <c r="G222" s="167">
        <f>Прил.4!H324</f>
        <v>171514.4</v>
      </c>
      <c r="H222" s="167">
        <f>Прил.4!I324</f>
        <v>171514.53</v>
      </c>
      <c r="Y222" s="18"/>
    </row>
    <row r="223" spans="1:25" s="22" customFormat="1" ht="103.5" customHeight="1" x14ac:dyDescent="0.25">
      <c r="A223" s="218" t="s">
        <v>210</v>
      </c>
      <c r="B223" s="170" t="s">
        <v>129</v>
      </c>
      <c r="C223" s="170" t="s">
        <v>126</v>
      </c>
      <c r="D223" s="199" t="s">
        <v>246</v>
      </c>
      <c r="E223" s="171"/>
      <c r="F223" s="159">
        <f>F224</f>
        <v>42049.52</v>
      </c>
      <c r="G223" s="159">
        <f t="shared" ref="G223:H223" si="49">G224</f>
        <v>750452</v>
      </c>
      <c r="H223" s="159">
        <f t="shared" si="49"/>
        <v>750452</v>
      </c>
      <c r="Y223" s="40"/>
    </row>
    <row r="224" spans="1:25" s="19" customFormat="1" ht="62.25" customHeight="1" x14ac:dyDescent="0.25">
      <c r="A224" s="164" t="s">
        <v>107</v>
      </c>
      <c r="B224" s="184" t="s">
        <v>129</v>
      </c>
      <c r="C224" s="184" t="s">
        <v>126</v>
      </c>
      <c r="D224" s="173" t="s">
        <v>246</v>
      </c>
      <c r="E224" s="169">
        <v>200</v>
      </c>
      <c r="F224" s="167">
        <f>Прил.4!G320</f>
        <v>42049.52</v>
      </c>
      <c r="G224" s="167">
        <f>Прил.4!H320</f>
        <v>750452</v>
      </c>
      <c r="H224" s="167">
        <f>Прил.4!I320</f>
        <v>750452</v>
      </c>
      <c r="Y224" s="18"/>
    </row>
    <row r="225" spans="1:25" s="29" customFormat="1" ht="57" customHeight="1" x14ac:dyDescent="0.25">
      <c r="A225" s="160" t="s">
        <v>146</v>
      </c>
      <c r="B225" s="161" t="s">
        <v>129</v>
      </c>
      <c r="C225" s="162" t="s">
        <v>128</v>
      </c>
      <c r="D225" s="160"/>
      <c r="E225" s="163"/>
      <c r="F225" s="159">
        <f>F226</f>
        <v>808980</v>
      </c>
      <c r="G225" s="159">
        <f t="shared" ref="F225:H226" si="50">G226</f>
        <v>808980</v>
      </c>
      <c r="H225" s="159">
        <f t="shared" si="50"/>
        <v>808980</v>
      </c>
      <c r="Y225" s="46"/>
    </row>
    <row r="226" spans="1:25" s="22" customFormat="1" ht="310.5" customHeight="1" x14ac:dyDescent="0.25">
      <c r="A226" s="208" t="s">
        <v>147</v>
      </c>
      <c r="B226" s="161" t="s">
        <v>129</v>
      </c>
      <c r="C226" s="162" t="s">
        <v>128</v>
      </c>
      <c r="D226" s="160" t="s">
        <v>142</v>
      </c>
      <c r="E226" s="161"/>
      <c r="F226" s="159">
        <f t="shared" si="50"/>
        <v>808980</v>
      </c>
      <c r="G226" s="159">
        <f t="shared" si="50"/>
        <v>808980</v>
      </c>
      <c r="H226" s="159">
        <f t="shared" si="50"/>
        <v>808980</v>
      </c>
      <c r="Y226" s="40"/>
    </row>
    <row r="227" spans="1:25" s="19" customFormat="1" ht="76.5" customHeight="1" x14ac:dyDescent="0.25">
      <c r="A227" s="164" t="s">
        <v>107</v>
      </c>
      <c r="B227" s="165" t="s">
        <v>129</v>
      </c>
      <c r="C227" s="166" t="s">
        <v>128</v>
      </c>
      <c r="D227" s="168" t="s">
        <v>142</v>
      </c>
      <c r="E227" s="166" t="s">
        <v>108</v>
      </c>
      <c r="F227" s="167">
        <f>Прил.4!G327</f>
        <v>808980</v>
      </c>
      <c r="G227" s="167">
        <f>Прил.4!H327</f>
        <v>808980</v>
      </c>
      <c r="H227" s="167">
        <f>Прил.4!I327</f>
        <v>808980</v>
      </c>
      <c r="Y227" s="18"/>
    </row>
    <row r="228" spans="1:25" s="19" customFormat="1" ht="44.25" customHeight="1" x14ac:dyDescent="0.25">
      <c r="A228" s="160" t="s">
        <v>14</v>
      </c>
      <c r="B228" s="161" t="s">
        <v>129</v>
      </c>
      <c r="C228" s="162" t="s">
        <v>129</v>
      </c>
      <c r="D228" s="161"/>
      <c r="E228" s="163"/>
      <c r="F228" s="159">
        <f>F229+F231+F233+F235+F237</f>
        <v>610000</v>
      </c>
      <c r="G228" s="159">
        <f t="shared" ref="G228:H228" si="51">G229+G231+G233+G235+G237</f>
        <v>315000</v>
      </c>
      <c r="H228" s="159">
        <f t="shared" si="51"/>
        <v>315000</v>
      </c>
      <c r="Y228" s="18"/>
    </row>
    <row r="229" spans="1:25" s="27" customFormat="1" ht="95.25" customHeight="1" x14ac:dyDescent="0.25">
      <c r="A229" s="160" t="s">
        <v>58</v>
      </c>
      <c r="B229" s="161" t="s">
        <v>129</v>
      </c>
      <c r="C229" s="162" t="s">
        <v>129</v>
      </c>
      <c r="D229" s="160" t="s">
        <v>57</v>
      </c>
      <c r="E229" s="161"/>
      <c r="F229" s="159">
        <f>F230</f>
        <v>150000</v>
      </c>
      <c r="G229" s="159">
        <f>G230</f>
        <v>150000</v>
      </c>
      <c r="H229" s="159">
        <f>H230</f>
        <v>150000</v>
      </c>
      <c r="Y229" s="38"/>
    </row>
    <row r="230" spans="1:25" s="19" customFormat="1" ht="73.5" customHeight="1" x14ac:dyDescent="0.25">
      <c r="A230" s="164" t="s">
        <v>107</v>
      </c>
      <c r="B230" s="165" t="s">
        <v>129</v>
      </c>
      <c r="C230" s="166" t="s">
        <v>129</v>
      </c>
      <c r="D230" s="168" t="s">
        <v>57</v>
      </c>
      <c r="E230" s="166" t="s">
        <v>108</v>
      </c>
      <c r="F230" s="167">
        <f>Прил.4!G110</f>
        <v>150000</v>
      </c>
      <c r="G230" s="167">
        <f>Прил.4!H110</f>
        <v>150000</v>
      </c>
      <c r="H230" s="167">
        <f>Прил.4!I110</f>
        <v>150000</v>
      </c>
      <c r="Y230" s="18"/>
    </row>
    <row r="231" spans="1:25" s="30" customFormat="1" ht="119.25" customHeight="1" x14ac:dyDescent="0.25">
      <c r="A231" s="217" t="s">
        <v>222</v>
      </c>
      <c r="B231" s="161" t="s">
        <v>129</v>
      </c>
      <c r="C231" s="162" t="s">
        <v>129</v>
      </c>
      <c r="D231" s="173" t="s">
        <v>221</v>
      </c>
      <c r="E231" s="161"/>
      <c r="F231" s="159">
        <f>F232</f>
        <v>300000</v>
      </c>
      <c r="G231" s="159">
        <f>G232</f>
        <v>0</v>
      </c>
      <c r="H231" s="159">
        <f>H232</f>
        <v>0</v>
      </c>
      <c r="Y231" s="45"/>
    </row>
    <row r="232" spans="1:25" s="19" customFormat="1" ht="78.75" customHeight="1" x14ac:dyDescent="0.25">
      <c r="A232" s="164" t="s">
        <v>107</v>
      </c>
      <c r="B232" s="165" t="s">
        <v>129</v>
      </c>
      <c r="C232" s="166" t="s">
        <v>129</v>
      </c>
      <c r="D232" s="173" t="s">
        <v>221</v>
      </c>
      <c r="E232" s="166" t="s">
        <v>108</v>
      </c>
      <c r="F232" s="167">
        <f>Прил.4!G114</f>
        <v>300000</v>
      </c>
      <c r="G232" s="167">
        <f>Прил.4!H114</f>
        <v>0</v>
      </c>
      <c r="H232" s="167">
        <f>Прил.4!I114</f>
        <v>0</v>
      </c>
      <c r="Y232" s="18"/>
    </row>
    <row r="233" spans="1:25" s="30" customFormat="1" ht="57.75" x14ac:dyDescent="0.25">
      <c r="A233" s="193" t="s">
        <v>60</v>
      </c>
      <c r="B233" s="161" t="s">
        <v>129</v>
      </c>
      <c r="C233" s="162" t="s">
        <v>129</v>
      </c>
      <c r="D233" s="160" t="s">
        <v>59</v>
      </c>
      <c r="E233" s="163"/>
      <c r="F233" s="159">
        <f>F234</f>
        <v>100000</v>
      </c>
      <c r="G233" s="159">
        <f>G234</f>
        <v>100000</v>
      </c>
      <c r="H233" s="159">
        <f>H234</f>
        <v>100000</v>
      </c>
      <c r="Y233" s="45"/>
    </row>
    <row r="234" spans="1:25" s="19" customFormat="1" x14ac:dyDescent="0.25">
      <c r="A234" s="153" t="s">
        <v>107</v>
      </c>
      <c r="B234" s="165" t="s">
        <v>129</v>
      </c>
      <c r="C234" s="166" t="s">
        <v>129</v>
      </c>
      <c r="D234" s="168" t="s">
        <v>59</v>
      </c>
      <c r="E234" s="175">
        <v>200</v>
      </c>
      <c r="F234" s="167">
        <f>Прил.4!G112</f>
        <v>100000</v>
      </c>
      <c r="G234" s="167">
        <f>Прил.4!H112</f>
        <v>100000</v>
      </c>
      <c r="H234" s="167">
        <f>Прил.4!I112</f>
        <v>100000</v>
      </c>
      <c r="Y234" s="18"/>
    </row>
    <row r="235" spans="1:25" s="19" customFormat="1" ht="28.5" x14ac:dyDescent="0.25">
      <c r="A235" s="218" t="s">
        <v>47</v>
      </c>
      <c r="B235" s="186" t="s">
        <v>129</v>
      </c>
      <c r="C235" s="186" t="s">
        <v>129</v>
      </c>
      <c r="D235" s="223" t="s">
        <v>284</v>
      </c>
      <c r="E235" s="175"/>
      <c r="F235" s="167">
        <f>F236</f>
        <v>60000</v>
      </c>
      <c r="G235" s="167">
        <f t="shared" ref="G235:H235" si="52">G236</f>
        <v>0</v>
      </c>
      <c r="H235" s="167">
        <f t="shared" si="52"/>
        <v>0</v>
      </c>
      <c r="Y235" s="18"/>
    </row>
    <row r="236" spans="1:25" s="19" customFormat="1" ht="75" customHeight="1" x14ac:dyDescent="0.25">
      <c r="A236" s="164" t="s">
        <v>107</v>
      </c>
      <c r="B236" s="186" t="s">
        <v>129</v>
      </c>
      <c r="C236" s="186" t="s">
        <v>129</v>
      </c>
      <c r="D236" s="223" t="s">
        <v>284</v>
      </c>
      <c r="E236" s="175">
        <v>200</v>
      </c>
      <c r="F236" s="167">
        <f>Прил.4!G116</f>
        <v>60000</v>
      </c>
      <c r="G236" s="167">
        <f>Прил.4!H116</f>
        <v>0</v>
      </c>
      <c r="H236" s="167">
        <f>Прил.4!I116</f>
        <v>0</v>
      </c>
      <c r="Y236" s="18"/>
    </row>
    <row r="237" spans="1:25" s="19" customFormat="1" ht="66.75" customHeight="1" x14ac:dyDescent="0.25">
      <c r="A237" s="164" t="s">
        <v>286</v>
      </c>
      <c r="B237" s="186" t="s">
        <v>129</v>
      </c>
      <c r="C237" s="186" t="s">
        <v>129</v>
      </c>
      <c r="D237" s="225" t="s">
        <v>287</v>
      </c>
      <c r="E237" s="153"/>
      <c r="F237" s="167">
        <f>F238</f>
        <v>0</v>
      </c>
      <c r="G237" s="167">
        <f t="shared" ref="G237:H237" si="53">G238</f>
        <v>65000</v>
      </c>
      <c r="H237" s="167">
        <f t="shared" si="53"/>
        <v>65000</v>
      </c>
      <c r="Y237" s="18"/>
    </row>
    <row r="238" spans="1:25" s="19" customFormat="1" ht="79.5" customHeight="1" x14ac:dyDescent="0.25">
      <c r="A238" s="164" t="s">
        <v>107</v>
      </c>
      <c r="B238" s="186" t="s">
        <v>129</v>
      </c>
      <c r="C238" s="186" t="s">
        <v>129</v>
      </c>
      <c r="D238" s="225" t="s">
        <v>287</v>
      </c>
      <c r="E238" s="153">
        <v>200</v>
      </c>
      <c r="F238" s="167"/>
      <c r="G238" s="167">
        <f>Прил.4!H118</f>
        <v>65000</v>
      </c>
      <c r="H238" s="167">
        <f>Прил.4!I118</f>
        <v>65000</v>
      </c>
      <c r="Y238" s="18"/>
    </row>
    <row r="239" spans="1:25" s="30" customFormat="1" ht="29.25" x14ac:dyDescent="0.25">
      <c r="A239" s="160" t="s">
        <v>15</v>
      </c>
      <c r="B239" s="161" t="s">
        <v>129</v>
      </c>
      <c r="C239" s="162" t="s">
        <v>127</v>
      </c>
      <c r="D239" s="163"/>
      <c r="E239" s="163"/>
      <c r="F239" s="159">
        <f>F242+F244+F247+F249+F253+F260+F262+F264+F268+F255+F270+F240</f>
        <v>25323465.310000002</v>
      </c>
      <c r="G239" s="159">
        <f>G242+G244+G247+G249+G253+G260+G262+G264+G268</f>
        <v>25648494.710000001</v>
      </c>
      <c r="H239" s="159">
        <f>H242+H244+H247+H249+H253+H260+H262+H264+H268</f>
        <v>26013748.41</v>
      </c>
      <c r="Y239" s="45"/>
    </row>
    <row r="240" spans="1:25" s="30" customFormat="1" ht="269.25" customHeight="1" x14ac:dyDescent="0.25">
      <c r="A240" s="221" t="s">
        <v>282</v>
      </c>
      <c r="B240" s="161" t="s">
        <v>129</v>
      </c>
      <c r="C240" s="161" t="s">
        <v>127</v>
      </c>
      <c r="D240" s="160" t="s">
        <v>281</v>
      </c>
      <c r="E240" s="163"/>
      <c r="F240" s="159">
        <f>F241</f>
        <v>442680</v>
      </c>
      <c r="G240" s="159"/>
      <c r="H240" s="159"/>
      <c r="Y240" s="45"/>
    </row>
    <row r="241" spans="1:25" s="30" customFormat="1" ht="106.5" customHeight="1" x14ac:dyDescent="0.25">
      <c r="A241" s="164" t="s">
        <v>106</v>
      </c>
      <c r="B241" s="161" t="s">
        <v>129</v>
      </c>
      <c r="C241" s="162" t="s">
        <v>127</v>
      </c>
      <c r="D241" s="160" t="s">
        <v>281</v>
      </c>
      <c r="E241" s="163">
        <v>100</v>
      </c>
      <c r="F241" s="159">
        <f>Прил.4!G330</f>
        <v>442680</v>
      </c>
      <c r="G241" s="159"/>
      <c r="H241" s="159"/>
      <c r="Y241" s="45"/>
    </row>
    <row r="242" spans="1:25" s="30" customFormat="1" ht="160.5" customHeight="1" x14ac:dyDescent="0.25">
      <c r="A242" s="218" t="s">
        <v>202</v>
      </c>
      <c r="B242" s="170" t="s">
        <v>129</v>
      </c>
      <c r="C242" s="170" t="s">
        <v>127</v>
      </c>
      <c r="D242" s="199" t="s">
        <v>201</v>
      </c>
      <c r="E242" s="171"/>
      <c r="F242" s="159">
        <f>F243</f>
        <v>3437365.93</v>
      </c>
      <c r="G242" s="159">
        <f t="shared" ref="G242:H242" si="54">G243</f>
        <v>4663239.8499999996</v>
      </c>
      <c r="H242" s="159">
        <f t="shared" si="54"/>
        <v>4713841.0199999996</v>
      </c>
      <c r="Y242" s="45"/>
    </row>
    <row r="243" spans="1:25" s="30" customFormat="1" ht="107.25" customHeight="1" x14ac:dyDescent="0.25">
      <c r="A243" s="164" t="s">
        <v>106</v>
      </c>
      <c r="B243" s="170" t="s">
        <v>129</v>
      </c>
      <c r="C243" s="170" t="s">
        <v>127</v>
      </c>
      <c r="D243" s="173" t="s">
        <v>201</v>
      </c>
      <c r="E243" s="169">
        <v>100</v>
      </c>
      <c r="F243" s="159">
        <f>Прил.4!G360</f>
        <v>3437365.93</v>
      </c>
      <c r="G243" s="159">
        <f>Прил.4!H360</f>
        <v>4663239.8499999996</v>
      </c>
      <c r="H243" s="159">
        <f>Прил.4!I360</f>
        <v>4713841.0199999996</v>
      </c>
      <c r="Y243" s="45"/>
    </row>
    <row r="244" spans="1:25" s="30" customFormat="1" ht="81.75" customHeight="1" x14ac:dyDescent="0.25">
      <c r="A244" s="160" t="s">
        <v>71</v>
      </c>
      <c r="B244" s="170" t="s">
        <v>129</v>
      </c>
      <c r="C244" s="170" t="s">
        <v>127</v>
      </c>
      <c r="D244" s="199" t="s">
        <v>160</v>
      </c>
      <c r="E244" s="171"/>
      <c r="F244" s="159">
        <f>F245+F246</f>
        <v>4504100</v>
      </c>
      <c r="G244" s="159">
        <f t="shared" ref="G244:H244" si="55">G245+G246</f>
        <v>4504100</v>
      </c>
      <c r="H244" s="159">
        <f t="shared" si="55"/>
        <v>4504100</v>
      </c>
      <c r="Y244" s="45"/>
    </row>
    <row r="245" spans="1:25" s="30" customFormat="1" ht="104.25" customHeight="1" x14ac:dyDescent="0.25">
      <c r="A245" s="164" t="s">
        <v>106</v>
      </c>
      <c r="B245" s="184" t="s">
        <v>129</v>
      </c>
      <c r="C245" s="170" t="s">
        <v>127</v>
      </c>
      <c r="D245" s="199" t="s">
        <v>160</v>
      </c>
      <c r="E245" s="169">
        <v>100</v>
      </c>
      <c r="F245" s="159">
        <f>Прил.4!G335</f>
        <v>1814103.02</v>
      </c>
      <c r="G245" s="159">
        <f>Прил.4!H335</f>
        <v>2023705.61</v>
      </c>
      <c r="H245" s="159">
        <f>Прил.4!I335</f>
        <v>2023705.61</v>
      </c>
      <c r="Y245" s="45"/>
    </row>
    <row r="246" spans="1:25" s="28" customFormat="1" ht="73.5" customHeight="1" x14ac:dyDescent="0.25">
      <c r="A246" s="164" t="s">
        <v>107</v>
      </c>
      <c r="B246" s="184" t="s">
        <v>129</v>
      </c>
      <c r="C246" s="170" t="s">
        <v>127</v>
      </c>
      <c r="D246" s="199" t="s">
        <v>160</v>
      </c>
      <c r="E246" s="169">
        <v>200</v>
      </c>
      <c r="F246" s="159">
        <f>Прил.4!G336</f>
        <v>2689996.98</v>
      </c>
      <c r="G246" s="159">
        <f>Прил.4!H336</f>
        <v>2480394.39</v>
      </c>
      <c r="H246" s="159">
        <f>Прил.4!I336</f>
        <v>2480394.39</v>
      </c>
      <c r="Y246" s="43"/>
    </row>
    <row r="247" spans="1:25" s="19" customFormat="1" ht="93.75" customHeight="1" x14ac:dyDescent="0.25">
      <c r="A247" s="163" t="s">
        <v>70</v>
      </c>
      <c r="B247" s="170" t="s">
        <v>129</v>
      </c>
      <c r="C247" s="170" t="s">
        <v>127</v>
      </c>
      <c r="D247" s="199" t="s">
        <v>139</v>
      </c>
      <c r="E247" s="171"/>
      <c r="F247" s="167">
        <f>F248</f>
        <v>288318.25</v>
      </c>
      <c r="G247" s="167">
        <f t="shared" ref="G247:H247" si="56">G248</f>
        <v>274600</v>
      </c>
      <c r="H247" s="167">
        <f t="shared" si="56"/>
        <v>274600</v>
      </c>
      <c r="Y247" s="18"/>
    </row>
    <row r="248" spans="1:25" s="28" customFormat="1" ht="75.75" customHeight="1" x14ac:dyDescent="0.25">
      <c r="A248" s="164" t="s">
        <v>107</v>
      </c>
      <c r="B248" s="184" t="s">
        <v>129</v>
      </c>
      <c r="C248" s="170" t="s">
        <v>127</v>
      </c>
      <c r="D248" s="173" t="s">
        <v>139</v>
      </c>
      <c r="E248" s="169">
        <v>200</v>
      </c>
      <c r="F248" s="159">
        <f>Прил.4!G333</f>
        <v>288318.25</v>
      </c>
      <c r="G248" s="159">
        <f>Прил.4!H333</f>
        <v>274600</v>
      </c>
      <c r="H248" s="159">
        <f>Прил.4!I333</f>
        <v>274600</v>
      </c>
      <c r="Y248" s="43"/>
    </row>
    <row r="249" spans="1:25" s="63" customFormat="1" ht="70.5" customHeight="1" x14ac:dyDescent="0.25">
      <c r="A249" s="218" t="s">
        <v>52</v>
      </c>
      <c r="B249" s="170" t="s">
        <v>129</v>
      </c>
      <c r="C249" s="170" t="s">
        <v>127</v>
      </c>
      <c r="D249" s="199" t="s">
        <v>247</v>
      </c>
      <c r="E249" s="171"/>
      <c r="F249" s="159">
        <f>F250+F251+F252</f>
        <v>2996124.99</v>
      </c>
      <c r="G249" s="159">
        <f t="shared" ref="G249:H249" si="57">G250+G251+G252</f>
        <v>2852098.3200000003</v>
      </c>
      <c r="H249" s="159">
        <f t="shared" si="57"/>
        <v>2852098.3200000003</v>
      </c>
      <c r="Y249" s="65"/>
    </row>
    <row r="250" spans="1:25" s="19" customFormat="1" ht="93" customHeight="1" x14ac:dyDescent="0.25">
      <c r="A250" s="164" t="s">
        <v>106</v>
      </c>
      <c r="B250" s="184" t="s">
        <v>129</v>
      </c>
      <c r="C250" s="184" t="s">
        <v>127</v>
      </c>
      <c r="D250" s="173" t="s">
        <v>247</v>
      </c>
      <c r="E250" s="169">
        <v>100</v>
      </c>
      <c r="F250" s="167">
        <f>Прил.4!G338</f>
        <v>2073199.29</v>
      </c>
      <c r="G250" s="167">
        <f>Прил.4!H338</f>
        <v>2011450.32</v>
      </c>
      <c r="H250" s="167">
        <f>Прил.4!I338</f>
        <v>2011450.32</v>
      </c>
      <c r="Y250" s="18"/>
    </row>
    <row r="251" spans="1:25" s="22" customFormat="1" ht="67.5" customHeight="1" x14ac:dyDescent="0.25">
      <c r="A251" s="164" t="s">
        <v>107</v>
      </c>
      <c r="B251" s="170" t="s">
        <v>129</v>
      </c>
      <c r="C251" s="170" t="s">
        <v>127</v>
      </c>
      <c r="D251" s="173" t="s">
        <v>247</v>
      </c>
      <c r="E251" s="169">
        <v>200</v>
      </c>
      <c r="F251" s="167">
        <f>Прил.4!G339</f>
        <v>774584.7</v>
      </c>
      <c r="G251" s="167">
        <f>Прил.4!H339</f>
        <v>783324</v>
      </c>
      <c r="H251" s="167">
        <f>Прил.4!I339</f>
        <v>783324</v>
      </c>
      <c r="Y251" s="40"/>
    </row>
    <row r="252" spans="1:25" s="19" customFormat="1" x14ac:dyDescent="0.25">
      <c r="A252" s="153" t="s">
        <v>95</v>
      </c>
      <c r="B252" s="170" t="s">
        <v>129</v>
      </c>
      <c r="C252" s="170" t="s">
        <v>127</v>
      </c>
      <c r="D252" s="173" t="s">
        <v>247</v>
      </c>
      <c r="E252" s="169">
        <v>800</v>
      </c>
      <c r="F252" s="167">
        <f>Прил.4!G340</f>
        <v>148341</v>
      </c>
      <c r="G252" s="167">
        <f>Прил.4!H340</f>
        <v>57324</v>
      </c>
      <c r="H252" s="167">
        <f>Прил.4!I340</f>
        <v>57324</v>
      </c>
      <c r="Y252" s="18"/>
    </row>
    <row r="253" spans="1:25" s="22" customFormat="1" ht="93" customHeight="1" x14ac:dyDescent="0.25">
      <c r="A253" s="218" t="s">
        <v>210</v>
      </c>
      <c r="B253" s="170" t="s">
        <v>129</v>
      </c>
      <c r="C253" s="170" t="s">
        <v>127</v>
      </c>
      <c r="D253" s="199" t="s">
        <v>248</v>
      </c>
      <c r="E253" s="171"/>
      <c r="F253" s="159">
        <f>F254</f>
        <v>163041.64000000001</v>
      </c>
      <c r="G253" s="159">
        <f t="shared" ref="G253:H253" si="58">G254</f>
        <v>146068</v>
      </c>
      <c r="H253" s="159">
        <f t="shared" si="58"/>
        <v>146068</v>
      </c>
      <c r="Y253" s="40"/>
    </row>
    <row r="254" spans="1:25" s="19" customFormat="1" ht="63.75" customHeight="1" x14ac:dyDescent="0.25">
      <c r="A254" s="164" t="s">
        <v>107</v>
      </c>
      <c r="B254" s="170" t="s">
        <v>129</v>
      </c>
      <c r="C254" s="170" t="s">
        <v>127</v>
      </c>
      <c r="D254" s="173" t="s">
        <v>248</v>
      </c>
      <c r="E254" s="169">
        <v>200</v>
      </c>
      <c r="F254" s="167">
        <f>Прил.4!G342</f>
        <v>163041.64000000001</v>
      </c>
      <c r="G254" s="167">
        <f>Прил.4!H342</f>
        <v>146068</v>
      </c>
      <c r="H254" s="167">
        <f>Прил.4!I342</f>
        <v>146068</v>
      </c>
      <c r="Y254" s="18"/>
    </row>
    <row r="255" spans="1:25" s="19" customFormat="1" ht="82.5" customHeight="1" x14ac:dyDescent="0.25">
      <c r="A255" s="164" t="s">
        <v>274</v>
      </c>
      <c r="B255" s="156" t="s">
        <v>129</v>
      </c>
      <c r="C255" s="156" t="s">
        <v>127</v>
      </c>
      <c r="D255" s="223" t="s">
        <v>275</v>
      </c>
      <c r="E255" s="153"/>
      <c r="F255" s="167">
        <f>F256</f>
        <v>276140</v>
      </c>
      <c r="G255" s="167"/>
      <c r="H255" s="167"/>
      <c r="Y255" s="18"/>
    </row>
    <row r="256" spans="1:25" s="19" customFormat="1" ht="61.5" customHeight="1" x14ac:dyDescent="0.25">
      <c r="A256" s="164" t="s">
        <v>256</v>
      </c>
      <c r="B256" s="156" t="s">
        <v>129</v>
      </c>
      <c r="C256" s="156" t="s">
        <v>127</v>
      </c>
      <c r="D256" s="223" t="s">
        <v>252</v>
      </c>
      <c r="E256" s="153"/>
      <c r="F256" s="167">
        <f>F257</f>
        <v>276140</v>
      </c>
      <c r="G256" s="167"/>
      <c r="H256" s="167"/>
      <c r="Y256" s="18"/>
    </row>
    <row r="257" spans="1:26" s="19" customFormat="1" ht="102" customHeight="1" x14ac:dyDescent="0.25">
      <c r="A257" s="164" t="s">
        <v>272</v>
      </c>
      <c r="B257" s="156" t="s">
        <v>129</v>
      </c>
      <c r="C257" s="156" t="s">
        <v>127</v>
      </c>
      <c r="D257" s="223" t="s">
        <v>276</v>
      </c>
      <c r="E257" s="153"/>
      <c r="F257" s="167">
        <f>F258</f>
        <v>276140</v>
      </c>
      <c r="G257" s="167"/>
      <c r="H257" s="167"/>
      <c r="Y257" s="18"/>
    </row>
    <row r="258" spans="1:26" s="19" customFormat="1" ht="100.5" customHeight="1" x14ac:dyDescent="0.25">
      <c r="A258" s="164" t="s">
        <v>222</v>
      </c>
      <c r="B258" s="156" t="s">
        <v>129</v>
      </c>
      <c r="C258" s="156" t="s">
        <v>127</v>
      </c>
      <c r="D258" s="223" t="s">
        <v>273</v>
      </c>
      <c r="E258" s="153"/>
      <c r="F258" s="167">
        <f>F259</f>
        <v>276140</v>
      </c>
      <c r="G258" s="167"/>
      <c r="H258" s="167"/>
      <c r="Y258" s="18"/>
    </row>
    <row r="259" spans="1:26" s="19" customFormat="1" ht="74.25" customHeight="1" x14ac:dyDescent="0.25">
      <c r="A259" s="164" t="s">
        <v>107</v>
      </c>
      <c r="B259" s="156" t="s">
        <v>129</v>
      </c>
      <c r="C259" s="156" t="s">
        <v>127</v>
      </c>
      <c r="D259" s="223" t="s">
        <v>273</v>
      </c>
      <c r="E259" s="153">
        <v>200</v>
      </c>
      <c r="F259" s="167">
        <f>Прил.4!G358</f>
        <v>276140</v>
      </c>
      <c r="G259" s="167"/>
      <c r="H259" s="167"/>
      <c r="Y259" s="18"/>
    </row>
    <row r="260" spans="1:26" s="22" customFormat="1" ht="91.5" customHeight="1" x14ac:dyDescent="0.25">
      <c r="A260" s="218" t="s">
        <v>205</v>
      </c>
      <c r="B260" s="170" t="s">
        <v>129</v>
      </c>
      <c r="C260" s="170" t="s">
        <v>127</v>
      </c>
      <c r="D260" s="199" t="s">
        <v>249</v>
      </c>
      <c r="E260" s="171"/>
      <c r="F260" s="159">
        <f>F261</f>
        <v>2427147.6</v>
      </c>
      <c r="G260" s="159">
        <f t="shared" ref="G260:H260" si="59">G261</f>
        <v>3146519.27</v>
      </c>
      <c r="H260" s="159">
        <f t="shared" si="59"/>
        <v>3461171.2000000002</v>
      </c>
      <c r="Y260" s="40"/>
    </row>
    <row r="261" spans="1:26" s="19" customFormat="1" ht="97.5" customHeight="1" x14ac:dyDescent="0.25">
      <c r="A261" s="164" t="s">
        <v>106</v>
      </c>
      <c r="B261" s="170" t="s">
        <v>129</v>
      </c>
      <c r="C261" s="170" t="s">
        <v>127</v>
      </c>
      <c r="D261" s="173" t="s">
        <v>249</v>
      </c>
      <c r="E261" s="169">
        <v>100</v>
      </c>
      <c r="F261" s="167">
        <f>Прил.4!G345</f>
        <v>2427147.6</v>
      </c>
      <c r="G261" s="167">
        <f>Прил.4!H345</f>
        <v>3146519.27</v>
      </c>
      <c r="H261" s="167">
        <f>Прил.4!I345</f>
        <v>3461171.2000000002</v>
      </c>
      <c r="Y261" s="18"/>
    </row>
    <row r="262" spans="1:26" s="22" customFormat="1" ht="82.5" customHeight="1" x14ac:dyDescent="0.25">
      <c r="A262" s="218" t="s">
        <v>40</v>
      </c>
      <c r="B262" s="170" t="s">
        <v>129</v>
      </c>
      <c r="C262" s="170" t="s">
        <v>127</v>
      </c>
      <c r="D262" s="199" t="s">
        <v>143</v>
      </c>
      <c r="E262" s="171"/>
      <c r="F262" s="159">
        <f>F263</f>
        <v>100000</v>
      </c>
      <c r="G262" s="159">
        <f t="shared" ref="G262:H262" si="60">G263</f>
        <v>56180</v>
      </c>
      <c r="H262" s="159">
        <f t="shared" si="60"/>
        <v>56180</v>
      </c>
      <c r="Y262" s="40"/>
    </row>
    <row r="263" spans="1:26" s="19" customFormat="1" ht="77.25" customHeight="1" x14ac:dyDescent="0.25">
      <c r="A263" s="164" t="s">
        <v>107</v>
      </c>
      <c r="B263" s="170" t="s">
        <v>129</v>
      </c>
      <c r="C263" s="170" t="s">
        <v>127</v>
      </c>
      <c r="D263" s="173" t="s">
        <v>143</v>
      </c>
      <c r="E263" s="169">
        <v>200</v>
      </c>
      <c r="F263" s="167">
        <f>Прил.4!G347</f>
        <v>100000</v>
      </c>
      <c r="G263" s="167">
        <f>Прил.4!H347</f>
        <v>56180</v>
      </c>
      <c r="H263" s="167">
        <f>Прил.4!I347</f>
        <v>56180</v>
      </c>
      <c r="Y263" s="18"/>
    </row>
    <row r="264" spans="1:26" s="22" customFormat="1" ht="55.5" customHeight="1" x14ac:dyDescent="0.25">
      <c r="A264" s="218" t="s">
        <v>208</v>
      </c>
      <c r="B264" s="170" t="s">
        <v>129</v>
      </c>
      <c r="C264" s="170" t="s">
        <v>127</v>
      </c>
      <c r="D264" s="199" t="s">
        <v>250</v>
      </c>
      <c r="E264" s="171"/>
      <c r="F264" s="159">
        <f>F265+F266+F267</f>
        <v>10045816.190000001</v>
      </c>
      <c r="G264" s="159">
        <f t="shared" ref="G264:H264" si="61">G265+G266+G267</f>
        <v>9689395.870000001</v>
      </c>
      <c r="H264" s="159">
        <f t="shared" si="61"/>
        <v>9689395.870000001</v>
      </c>
      <c r="Y264" s="40"/>
    </row>
    <row r="265" spans="1:26" s="19" customFormat="1" ht="102" customHeight="1" x14ac:dyDescent="0.25">
      <c r="A265" s="164" t="s">
        <v>106</v>
      </c>
      <c r="B265" s="170" t="s">
        <v>129</v>
      </c>
      <c r="C265" s="170" t="s">
        <v>127</v>
      </c>
      <c r="D265" s="173" t="s">
        <v>250</v>
      </c>
      <c r="E265" s="169">
        <v>100</v>
      </c>
      <c r="F265" s="167">
        <f>Прил.4!G349</f>
        <v>8333249.0999999996</v>
      </c>
      <c r="G265" s="167">
        <f>Прил.4!H349</f>
        <v>8343351.8700000001</v>
      </c>
      <c r="H265" s="167">
        <f>Прил.4!I349</f>
        <v>8343351.8700000001</v>
      </c>
      <c r="Y265" s="18"/>
    </row>
    <row r="266" spans="1:26" s="22" customFormat="1" ht="81" customHeight="1" x14ac:dyDescent="0.25">
      <c r="A266" s="164" t="s">
        <v>107</v>
      </c>
      <c r="B266" s="170" t="s">
        <v>129</v>
      </c>
      <c r="C266" s="170" t="s">
        <v>127</v>
      </c>
      <c r="D266" s="173" t="s">
        <v>250</v>
      </c>
      <c r="E266" s="169">
        <v>200</v>
      </c>
      <c r="F266" s="167">
        <f>Прил.4!G350</f>
        <v>1647874.88</v>
      </c>
      <c r="G266" s="167">
        <f>Прил.4!H350</f>
        <v>1338768</v>
      </c>
      <c r="H266" s="167">
        <f>Прил.4!I350</f>
        <v>1338768</v>
      </c>
      <c r="Y266" s="40"/>
    </row>
    <row r="267" spans="1:26" s="22" customFormat="1" ht="27.75" customHeight="1" x14ac:dyDescent="0.25">
      <c r="A267" s="153" t="s">
        <v>95</v>
      </c>
      <c r="B267" s="170" t="s">
        <v>129</v>
      </c>
      <c r="C267" s="170" t="s">
        <v>127</v>
      </c>
      <c r="D267" s="173" t="s">
        <v>250</v>
      </c>
      <c r="E267" s="169">
        <v>800</v>
      </c>
      <c r="F267" s="167">
        <f>Прил.4!G351</f>
        <v>64692.21</v>
      </c>
      <c r="G267" s="167">
        <f>Прил.4!H351</f>
        <v>7276</v>
      </c>
      <c r="H267" s="167">
        <f>Прил.4!I351</f>
        <v>7276</v>
      </c>
      <c r="Y267" s="40"/>
    </row>
    <row r="268" spans="1:26" s="22" customFormat="1" ht="99.75" customHeight="1" x14ac:dyDescent="0.25">
      <c r="A268" s="218" t="s">
        <v>210</v>
      </c>
      <c r="B268" s="170" t="s">
        <v>129</v>
      </c>
      <c r="C268" s="170" t="s">
        <v>127</v>
      </c>
      <c r="D268" s="199" t="s">
        <v>251</v>
      </c>
      <c r="E268" s="171"/>
      <c r="F268" s="159">
        <f>F269</f>
        <v>460450.71</v>
      </c>
      <c r="G268" s="159">
        <f t="shared" ref="G268:H268" si="62">G269</f>
        <v>316293.40000000002</v>
      </c>
      <c r="H268" s="159">
        <f t="shared" si="62"/>
        <v>316294</v>
      </c>
      <c r="Y268" s="40"/>
    </row>
    <row r="269" spans="1:26" s="22" customFormat="1" ht="69" customHeight="1" x14ac:dyDescent="0.25">
      <c r="A269" s="164" t="s">
        <v>107</v>
      </c>
      <c r="B269" s="170" t="s">
        <v>129</v>
      </c>
      <c r="C269" s="170" t="s">
        <v>127</v>
      </c>
      <c r="D269" s="173" t="s">
        <v>251</v>
      </c>
      <c r="E269" s="169">
        <v>200</v>
      </c>
      <c r="F269" s="159">
        <f>Прил.4!G353</f>
        <v>460450.71</v>
      </c>
      <c r="G269" s="159">
        <f>Прил.4!H353</f>
        <v>316293.40000000002</v>
      </c>
      <c r="H269" s="159">
        <f>Прил.4!I353</f>
        <v>316294</v>
      </c>
      <c r="Y269" s="40"/>
    </row>
    <row r="270" spans="1:26" s="77" customFormat="1" ht="105.75" customHeight="1" x14ac:dyDescent="0.25">
      <c r="A270" s="163" t="s">
        <v>178</v>
      </c>
      <c r="B270" s="156" t="s">
        <v>129</v>
      </c>
      <c r="C270" s="156" t="s">
        <v>127</v>
      </c>
      <c r="D270" s="160" t="s">
        <v>177</v>
      </c>
      <c r="E270" s="153"/>
      <c r="F270" s="159">
        <f>F271</f>
        <v>182280</v>
      </c>
      <c r="G270" s="159"/>
      <c r="H270" s="159"/>
      <c r="Y270" s="78"/>
    </row>
    <row r="271" spans="1:26" s="22" customFormat="1" ht="108.75" customHeight="1" x14ac:dyDescent="0.25">
      <c r="A271" s="164" t="s">
        <v>106</v>
      </c>
      <c r="B271" s="156" t="s">
        <v>129</v>
      </c>
      <c r="C271" s="156" t="s">
        <v>127</v>
      </c>
      <c r="D271" s="168" t="s">
        <v>177</v>
      </c>
      <c r="E271" s="153">
        <v>100</v>
      </c>
      <c r="F271" s="159">
        <f>Прил.4!G362</f>
        <v>182280</v>
      </c>
      <c r="G271" s="159"/>
      <c r="H271" s="159"/>
      <c r="Y271" s="40"/>
    </row>
    <row r="272" spans="1:26" s="19" customFormat="1" x14ac:dyDescent="0.25">
      <c r="A272" s="198" t="s">
        <v>23</v>
      </c>
      <c r="B272" s="161" t="s">
        <v>123</v>
      </c>
      <c r="C272" s="162" t="s">
        <v>120</v>
      </c>
      <c r="D272" s="160"/>
      <c r="E272" s="156"/>
      <c r="F272" s="159">
        <f>F273+F294</f>
        <v>19991388.509999998</v>
      </c>
      <c r="G272" s="159">
        <f>G273+G294</f>
        <v>22463812.960000001</v>
      </c>
      <c r="H272" s="159">
        <f>H273+H294</f>
        <v>14547238.869999999</v>
      </c>
      <c r="Y272" s="18">
        <f>Прил.4!G119+Прил.4!G210+Прил.4!G229+Прил.4!G363</f>
        <v>19991388.509999998</v>
      </c>
      <c r="Z272" s="18">
        <f>Y272-F272</f>
        <v>0</v>
      </c>
    </row>
    <row r="273" spans="1:25" s="22" customFormat="1" x14ac:dyDescent="0.25">
      <c r="A273" s="198" t="s">
        <v>23</v>
      </c>
      <c r="B273" s="156" t="s">
        <v>123</v>
      </c>
      <c r="C273" s="156" t="s">
        <v>121</v>
      </c>
      <c r="D273" s="156"/>
      <c r="E273" s="198"/>
      <c r="F273" s="159">
        <f>F280+F284+F288+F290+F278+F292+F276+F274</f>
        <v>18743594.879999999</v>
      </c>
      <c r="G273" s="159">
        <f>G280+G284+G288+G290+G274</f>
        <v>21175830.52</v>
      </c>
      <c r="H273" s="159">
        <f>H280+H284+H288+H290+H274</f>
        <v>13175830.52</v>
      </c>
      <c r="Y273" s="40"/>
    </row>
    <row r="274" spans="1:25" s="22" customFormat="1" ht="94.5" customHeight="1" x14ac:dyDescent="0.25">
      <c r="A274" s="218" t="s">
        <v>266</v>
      </c>
      <c r="B274" s="156" t="s">
        <v>123</v>
      </c>
      <c r="C274" s="156" t="s">
        <v>121</v>
      </c>
      <c r="D274" s="209"/>
      <c r="E274" s="198"/>
      <c r="F274" s="159">
        <f>F275</f>
        <v>0</v>
      </c>
      <c r="G274" s="159">
        <f>G275</f>
        <v>8000000</v>
      </c>
      <c r="H274" s="159"/>
      <c r="Y274" s="40"/>
    </row>
    <row r="275" spans="1:25" s="22" customFormat="1" ht="72" customHeight="1" x14ac:dyDescent="0.25">
      <c r="A275" s="164" t="s">
        <v>107</v>
      </c>
      <c r="B275" s="186" t="s">
        <v>123</v>
      </c>
      <c r="C275" s="186" t="s">
        <v>121</v>
      </c>
      <c r="D275" s="210"/>
      <c r="E275" s="198">
        <v>200</v>
      </c>
      <c r="F275" s="159"/>
      <c r="G275" s="159">
        <f>Прил.4!H121</f>
        <v>8000000</v>
      </c>
      <c r="H275" s="159">
        <f>Прил.4!I121</f>
        <v>0</v>
      </c>
      <c r="Y275" s="40"/>
    </row>
    <row r="276" spans="1:25" s="22" customFormat="1" ht="30" x14ac:dyDescent="0.25">
      <c r="A276" s="217" t="s">
        <v>47</v>
      </c>
      <c r="B276" s="186" t="s">
        <v>123</v>
      </c>
      <c r="C276" s="186" t="s">
        <v>121</v>
      </c>
      <c r="D276" s="223" t="s">
        <v>140</v>
      </c>
      <c r="E276" s="198"/>
      <c r="F276" s="159">
        <f>F277</f>
        <v>40000</v>
      </c>
      <c r="G276" s="159"/>
      <c r="H276" s="159"/>
      <c r="Y276" s="40"/>
    </row>
    <row r="277" spans="1:25" s="22" customFormat="1" ht="75" customHeight="1" x14ac:dyDescent="0.25">
      <c r="A277" s="164" t="s">
        <v>107</v>
      </c>
      <c r="B277" s="186" t="s">
        <v>123</v>
      </c>
      <c r="C277" s="186" t="s">
        <v>121</v>
      </c>
      <c r="D277" s="223" t="s">
        <v>140</v>
      </c>
      <c r="E277" s="198">
        <v>200</v>
      </c>
      <c r="F277" s="159">
        <f>Прил.4!G124</f>
        <v>40000</v>
      </c>
      <c r="G277" s="159"/>
      <c r="H277" s="159"/>
      <c r="Y277" s="40"/>
    </row>
    <row r="278" spans="1:25" s="22" customFormat="1" x14ac:dyDescent="0.25">
      <c r="A278" s="198" t="s">
        <v>261</v>
      </c>
      <c r="B278" s="186" t="s">
        <v>123</v>
      </c>
      <c r="C278" s="186" t="s">
        <v>121</v>
      </c>
      <c r="D278" s="226" t="s">
        <v>260</v>
      </c>
      <c r="E278" s="198"/>
      <c r="F278" s="159">
        <f>F279</f>
        <v>101607.51</v>
      </c>
      <c r="G278" s="159"/>
      <c r="H278" s="159"/>
      <c r="Y278" s="40"/>
    </row>
    <row r="279" spans="1:25" s="22" customFormat="1" ht="65.25" customHeight="1" x14ac:dyDescent="0.25">
      <c r="A279" s="164" t="s">
        <v>107</v>
      </c>
      <c r="B279" s="186" t="s">
        <v>123</v>
      </c>
      <c r="C279" s="186" t="s">
        <v>121</v>
      </c>
      <c r="D279" s="226" t="s">
        <v>260</v>
      </c>
      <c r="E279" s="198">
        <v>200</v>
      </c>
      <c r="F279" s="159">
        <f>Прил.4!G126</f>
        <v>101607.51</v>
      </c>
      <c r="G279" s="159"/>
      <c r="H279" s="159"/>
      <c r="Y279" s="40"/>
    </row>
    <row r="280" spans="1:25" s="22" customFormat="1" ht="72.75" customHeight="1" x14ac:dyDescent="0.25">
      <c r="A280" s="160" t="s">
        <v>52</v>
      </c>
      <c r="B280" s="156" t="s">
        <v>123</v>
      </c>
      <c r="C280" s="156" t="s">
        <v>121</v>
      </c>
      <c r="D280" s="160" t="s">
        <v>61</v>
      </c>
      <c r="E280" s="198"/>
      <c r="F280" s="159">
        <f>F281+F282+F283</f>
        <v>11677221.279999999</v>
      </c>
      <c r="G280" s="159">
        <f t="shared" ref="G280:H280" si="63">G281+G282+G283</f>
        <v>11415739.76</v>
      </c>
      <c r="H280" s="159">
        <f t="shared" si="63"/>
        <v>11415739.76</v>
      </c>
      <c r="Y280" s="40"/>
    </row>
    <row r="281" spans="1:25" s="22" customFormat="1" ht="106.5" customHeight="1" x14ac:dyDescent="0.25">
      <c r="A281" s="164" t="s">
        <v>106</v>
      </c>
      <c r="B281" s="186" t="s">
        <v>123</v>
      </c>
      <c r="C281" s="186" t="s">
        <v>121</v>
      </c>
      <c r="D281" s="168" t="s">
        <v>61</v>
      </c>
      <c r="E281" s="153">
        <v>100</v>
      </c>
      <c r="F281" s="159">
        <f>Прил.4!G128</f>
        <v>10708253.43</v>
      </c>
      <c r="G281" s="159">
        <f>Прил.4!H128</f>
        <v>10505739.76</v>
      </c>
      <c r="H281" s="159">
        <f>Прил.4!I128</f>
        <v>10505739.76</v>
      </c>
      <c r="Y281" s="40"/>
    </row>
    <row r="282" spans="1:25" s="27" customFormat="1" ht="86.25" customHeight="1" x14ac:dyDescent="0.25">
      <c r="A282" s="164" t="s">
        <v>107</v>
      </c>
      <c r="B282" s="156" t="s">
        <v>123</v>
      </c>
      <c r="C282" s="156" t="s">
        <v>121</v>
      </c>
      <c r="D282" s="168" t="s">
        <v>61</v>
      </c>
      <c r="E282" s="153">
        <v>200</v>
      </c>
      <c r="F282" s="159">
        <f>Прил.4!G129</f>
        <v>965967.85</v>
      </c>
      <c r="G282" s="159">
        <f>Прил.4!H129</f>
        <v>905000</v>
      </c>
      <c r="H282" s="159">
        <f>Прил.4!I129</f>
        <v>905000</v>
      </c>
      <c r="Y282" s="38"/>
    </row>
    <row r="283" spans="1:25" s="19" customFormat="1" x14ac:dyDescent="0.25">
      <c r="A283" s="164" t="s">
        <v>95</v>
      </c>
      <c r="B283" s="156" t="s">
        <v>123</v>
      </c>
      <c r="C283" s="156" t="s">
        <v>121</v>
      </c>
      <c r="D283" s="168" t="s">
        <v>61</v>
      </c>
      <c r="E283" s="153">
        <v>800</v>
      </c>
      <c r="F283" s="159">
        <f>Прил.4!G130</f>
        <v>3000</v>
      </c>
      <c r="G283" s="159">
        <f>Прил.4!H130</f>
        <v>5000</v>
      </c>
      <c r="H283" s="159">
        <f>Прил.4!I130</f>
        <v>5000</v>
      </c>
      <c r="Y283" s="18"/>
    </row>
    <row r="284" spans="1:25" s="22" customFormat="1" ht="70.5" customHeight="1" x14ac:dyDescent="0.25">
      <c r="A284" s="160" t="s">
        <v>52</v>
      </c>
      <c r="B284" s="156" t="s">
        <v>123</v>
      </c>
      <c r="C284" s="156" t="s">
        <v>121</v>
      </c>
      <c r="D284" s="160" t="s">
        <v>102</v>
      </c>
      <c r="E284" s="198"/>
      <c r="F284" s="159">
        <f>F285+F286+F287</f>
        <v>1485766.09</v>
      </c>
      <c r="G284" s="159">
        <f t="shared" ref="G284:H284" si="64">G285+G286+G287</f>
        <v>1671090.76</v>
      </c>
      <c r="H284" s="159">
        <f t="shared" si="64"/>
        <v>1671090.76</v>
      </c>
      <c r="Y284" s="40"/>
    </row>
    <row r="285" spans="1:25" s="19" customFormat="1" ht="96.75" customHeight="1" x14ac:dyDescent="0.25">
      <c r="A285" s="163" t="s">
        <v>106</v>
      </c>
      <c r="B285" s="186" t="s">
        <v>123</v>
      </c>
      <c r="C285" s="186" t="s">
        <v>121</v>
      </c>
      <c r="D285" s="168" t="s">
        <v>102</v>
      </c>
      <c r="E285" s="153">
        <v>100</v>
      </c>
      <c r="F285" s="167">
        <f>Прил.4!G132</f>
        <v>1089656.0900000001</v>
      </c>
      <c r="G285" s="167">
        <f>Прил.4!H132</f>
        <v>1197090.76</v>
      </c>
      <c r="H285" s="167">
        <f>Прил.4!I132</f>
        <v>1197090.76</v>
      </c>
      <c r="Y285" s="18"/>
    </row>
    <row r="286" spans="1:25" s="30" customFormat="1" ht="72.75" customHeight="1" x14ac:dyDescent="0.25">
      <c r="A286" s="164" t="s">
        <v>107</v>
      </c>
      <c r="B286" s="186" t="s">
        <v>123</v>
      </c>
      <c r="C286" s="186" t="s">
        <v>121</v>
      </c>
      <c r="D286" s="168" t="s">
        <v>102</v>
      </c>
      <c r="E286" s="153">
        <v>200</v>
      </c>
      <c r="F286" s="167">
        <f>Прил.4!G133</f>
        <v>320110</v>
      </c>
      <c r="G286" s="167">
        <f>Прил.4!H133</f>
        <v>389000</v>
      </c>
      <c r="H286" s="167">
        <f>Прил.4!I133</f>
        <v>389000</v>
      </c>
      <c r="Y286" s="45"/>
    </row>
    <row r="287" spans="1:25" s="19" customFormat="1" x14ac:dyDescent="0.25">
      <c r="A287" s="164" t="s">
        <v>95</v>
      </c>
      <c r="B287" s="186" t="s">
        <v>123</v>
      </c>
      <c r="C287" s="186" t="s">
        <v>121</v>
      </c>
      <c r="D287" s="168" t="s">
        <v>102</v>
      </c>
      <c r="E287" s="153">
        <v>800</v>
      </c>
      <c r="F287" s="167">
        <f>Прил.4!G134</f>
        <v>76000</v>
      </c>
      <c r="G287" s="167">
        <f>Прил.4!H134</f>
        <v>85000</v>
      </c>
      <c r="H287" s="167">
        <f>Прил.4!I134</f>
        <v>85000</v>
      </c>
      <c r="Y287" s="18"/>
    </row>
    <row r="288" spans="1:25" s="22" customFormat="1" ht="102" customHeight="1" x14ac:dyDescent="0.25">
      <c r="A288" s="217" t="s">
        <v>210</v>
      </c>
      <c r="B288" s="156" t="s">
        <v>123</v>
      </c>
      <c r="C288" s="156" t="s">
        <v>121</v>
      </c>
      <c r="D288" s="160" t="s">
        <v>223</v>
      </c>
      <c r="E288" s="198"/>
      <c r="F288" s="159">
        <f>F289</f>
        <v>89000</v>
      </c>
      <c r="G288" s="159">
        <f t="shared" ref="G288:H288" si="65">G289</f>
        <v>89000</v>
      </c>
      <c r="H288" s="159">
        <f t="shared" si="65"/>
        <v>89000</v>
      </c>
      <c r="Y288" s="40"/>
    </row>
    <row r="289" spans="1:46" s="19" customFormat="1" ht="66" customHeight="1" x14ac:dyDescent="0.25">
      <c r="A289" s="163" t="s">
        <v>107</v>
      </c>
      <c r="B289" s="186" t="s">
        <v>123</v>
      </c>
      <c r="C289" s="186" t="s">
        <v>121</v>
      </c>
      <c r="D289" s="168" t="s">
        <v>223</v>
      </c>
      <c r="E289" s="153">
        <v>200</v>
      </c>
      <c r="F289" s="167">
        <f>Прил.4!G136</f>
        <v>89000</v>
      </c>
      <c r="G289" s="167">
        <f>Прил.4!H136</f>
        <v>89000</v>
      </c>
      <c r="H289" s="167">
        <f>Прил.4!I136</f>
        <v>89000</v>
      </c>
      <c r="Y289" s="18"/>
    </row>
    <row r="290" spans="1:46" s="19" customFormat="1" ht="29.25" x14ac:dyDescent="0.25">
      <c r="A290" s="163" t="s">
        <v>174</v>
      </c>
      <c r="B290" s="156" t="s">
        <v>123</v>
      </c>
      <c r="C290" s="156" t="s">
        <v>121</v>
      </c>
      <c r="D290" s="160" t="s">
        <v>173</v>
      </c>
      <c r="E290" s="198"/>
      <c r="F290" s="167">
        <f>F291</f>
        <v>350000</v>
      </c>
      <c r="G290" s="167">
        <f t="shared" ref="G290:H290" si="66">G291</f>
        <v>0</v>
      </c>
      <c r="H290" s="167">
        <f t="shared" si="66"/>
        <v>0</v>
      </c>
      <c r="Y290" s="18"/>
    </row>
    <row r="291" spans="1:46" s="19" customFormat="1" ht="72.75" customHeight="1" x14ac:dyDescent="0.25">
      <c r="A291" s="164" t="s">
        <v>107</v>
      </c>
      <c r="B291" s="156" t="s">
        <v>123</v>
      </c>
      <c r="C291" s="156" t="s">
        <v>121</v>
      </c>
      <c r="D291" s="168" t="s">
        <v>173</v>
      </c>
      <c r="E291" s="153">
        <v>200</v>
      </c>
      <c r="F291" s="167">
        <f>Прил.4!G138</f>
        <v>350000</v>
      </c>
      <c r="G291" s="167">
        <f>Прил.4!H138</f>
        <v>0</v>
      </c>
      <c r="H291" s="167">
        <f>Прил.4!I138</f>
        <v>0</v>
      </c>
      <c r="Y291" s="18"/>
    </row>
    <row r="292" spans="1:46" s="19" customFormat="1" ht="152.25" customHeight="1" x14ac:dyDescent="0.25">
      <c r="A292" s="163" t="s">
        <v>266</v>
      </c>
      <c r="B292" s="156" t="s">
        <v>123</v>
      </c>
      <c r="C292" s="156" t="s">
        <v>121</v>
      </c>
      <c r="D292" s="160" t="s">
        <v>265</v>
      </c>
      <c r="E292" s="192"/>
      <c r="F292" s="167">
        <f>F293</f>
        <v>5000000</v>
      </c>
      <c r="G292" s="167"/>
      <c r="H292" s="167"/>
      <c r="Y292" s="18"/>
    </row>
    <row r="293" spans="1:46" s="19" customFormat="1" ht="76.5" customHeight="1" x14ac:dyDescent="0.25">
      <c r="A293" s="164" t="s">
        <v>107</v>
      </c>
      <c r="B293" s="156" t="s">
        <v>123</v>
      </c>
      <c r="C293" s="156" t="s">
        <v>121</v>
      </c>
      <c r="D293" s="168" t="s">
        <v>265</v>
      </c>
      <c r="E293" s="192">
        <v>200</v>
      </c>
      <c r="F293" s="167">
        <f>Прил.4!G139+Прил.4!G210+Прил.4!G230+Прил.4!G363</f>
        <v>5000000</v>
      </c>
      <c r="G293" s="167"/>
      <c r="H293" s="167"/>
      <c r="Y293" s="18"/>
    </row>
    <row r="294" spans="1:46" s="22" customFormat="1" ht="29.25" x14ac:dyDescent="0.25">
      <c r="A294" s="160" t="s">
        <v>16</v>
      </c>
      <c r="B294" s="156" t="s">
        <v>123</v>
      </c>
      <c r="C294" s="156" t="s">
        <v>122</v>
      </c>
      <c r="D294" s="160"/>
      <c r="E294" s="157"/>
      <c r="F294" s="189">
        <f>F295+F297+F299</f>
        <v>1247793.6300000001</v>
      </c>
      <c r="G294" s="189">
        <f t="shared" ref="G294:H294" si="67">G295+G297</f>
        <v>1287982.44</v>
      </c>
      <c r="H294" s="189">
        <f t="shared" si="67"/>
        <v>1371408.35</v>
      </c>
      <c r="Y294" s="40"/>
    </row>
    <row r="295" spans="1:46" s="22" customFormat="1" ht="84" customHeight="1" x14ac:dyDescent="0.25">
      <c r="A295" s="217" t="s">
        <v>205</v>
      </c>
      <c r="B295" s="156" t="s">
        <v>123</v>
      </c>
      <c r="C295" s="156" t="s">
        <v>122</v>
      </c>
      <c r="D295" s="168" t="s">
        <v>224</v>
      </c>
      <c r="E295" s="198"/>
      <c r="F295" s="189">
        <f>F296</f>
        <v>777475.68</v>
      </c>
      <c r="G295" s="189">
        <f t="shared" ref="G295:H295" si="68">G296</f>
        <v>834259.11</v>
      </c>
      <c r="H295" s="189">
        <f t="shared" si="68"/>
        <v>917685.02</v>
      </c>
      <c r="Y295" s="40"/>
    </row>
    <row r="296" spans="1:46" s="22" customFormat="1" ht="99.75" customHeight="1" x14ac:dyDescent="0.25">
      <c r="A296" s="164" t="s">
        <v>106</v>
      </c>
      <c r="B296" s="186" t="s">
        <v>123</v>
      </c>
      <c r="C296" s="186" t="s">
        <v>122</v>
      </c>
      <c r="D296" s="168" t="s">
        <v>224</v>
      </c>
      <c r="E296" s="198">
        <v>100</v>
      </c>
      <c r="F296" s="189">
        <f>Прил.4!G143</f>
        <v>777475.68</v>
      </c>
      <c r="G296" s="189">
        <f>Прил.4!H143</f>
        <v>834259.11</v>
      </c>
      <c r="H296" s="189">
        <f>Прил.4!I143</f>
        <v>917685.02</v>
      </c>
      <c r="Y296" s="40"/>
    </row>
    <row r="297" spans="1:46" s="22" customFormat="1" ht="63.75" customHeight="1" x14ac:dyDescent="0.25">
      <c r="A297" s="217" t="s">
        <v>208</v>
      </c>
      <c r="B297" s="186" t="s">
        <v>123</v>
      </c>
      <c r="C297" s="186" t="s">
        <v>122</v>
      </c>
      <c r="D297" s="168" t="s">
        <v>225</v>
      </c>
      <c r="E297" s="198"/>
      <c r="F297" s="189">
        <f>F298</f>
        <v>424747.95</v>
      </c>
      <c r="G297" s="189">
        <f>G298</f>
        <v>453723.33</v>
      </c>
      <c r="H297" s="189">
        <f>H298</f>
        <v>453723.33</v>
      </c>
      <c r="Y297" s="40"/>
    </row>
    <row r="298" spans="1:46" s="19" customFormat="1" ht="110.25" customHeight="1" x14ac:dyDescent="0.25">
      <c r="A298" s="164" t="s">
        <v>106</v>
      </c>
      <c r="B298" s="186" t="s">
        <v>123</v>
      </c>
      <c r="C298" s="186" t="s">
        <v>122</v>
      </c>
      <c r="D298" s="168" t="s">
        <v>225</v>
      </c>
      <c r="E298" s="198">
        <v>100</v>
      </c>
      <c r="F298" s="191">
        <f>Прил.4!G145</f>
        <v>424747.95</v>
      </c>
      <c r="G298" s="191">
        <f>Прил.4!H145</f>
        <v>453723.33</v>
      </c>
      <c r="H298" s="191">
        <f>Прил.4!I145</f>
        <v>453723.33</v>
      </c>
      <c r="Y298" s="18"/>
    </row>
    <row r="299" spans="1:46" s="73" customFormat="1" ht="1.5" customHeight="1" x14ac:dyDescent="0.25">
      <c r="A299" s="163" t="s">
        <v>178</v>
      </c>
      <c r="B299" s="186" t="s">
        <v>123</v>
      </c>
      <c r="C299" s="186" t="s">
        <v>122</v>
      </c>
      <c r="D299" s="160" t="s">
        <v>177</v>
      </c>
      <c r="E299" s="198"/>
      <c r="F299" s="191">
        <f>F300</f>
        <v>45570</v>
      </c>
      <c r="G299" s="191"/>
      <c r="H299" s="191"/>
      <c r="Y299" s="72"/>
    </row>
    <row r="300" spans="1:46" s="19" customFormat="1" ht="108.75" customHeight="1" x14ac:dyDescent="0.25">
      <c r="A300" s="164" t="s">
        <v>106</v>
      </c>
      <c r="B300" s="186" t="s">
        <v>123</v>
      </c>
      <c r="C300" s="186" t="s">
        <v>122</v>
      </c>
      <c r="D300" s="160" t="s">
        <v>177</v>
      </c>
      <c r="E300" s="198">
        <v>100</v>
      </c>
      <c r="F300" s="191">
        <f>Прил.4!G146</f>
        <v>45570</v>
      </c>
      <c r="G300" s="191"/>
      <c r="H300" s="191"/>
      <c r="Y300" s="18"/>
    </row>
    <row r="301" spans="1:46" s="21" customFormat="1" x14ac:dyDescent="0.25">
      <c r="A301" s="160" t="s">
        <v>85</v>
      </c>
      <c r="B301" s="156" t="s">
        <v>133</v>
      </c>
      <c r="C301" s="157" t="s">
        <v>120</v>
      </c>
      <c r="D301" s="160"/>
      <c r="E301" s="160"/>
      <c r="F301" s="159">
        <f>F302+F307+F314+F305</f>
        <v>12354890.210000001</v>
      </c>
      <c r="G301" s="159">
        <f>G302+G307+G314</f>
        <v>12516460</v>
      </c>
      <c r="H301" s="159">
        <f>H302+H307+H314</f>
        <v>12516460</v>
      </c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8">
        <f>Прил.4!G148+Прил.4!G366</f>
        <v>12354890.210000001</v>
      </c>
      <c r="Z301" s="18">
        <f>Y301-F301</f>
        <v>0</v>
      </c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</row>
    <row r="302" spans="1:46" s="30" customFormat="1" x14ac:dyDescent="0.25">
      <c r="A302" s="160" t="s">
        <v>17</v>
      </c>
      <c r="B302" s="156" t="s">
        <v>133</v>
      </c>
      <c r="C302" s="157" t="s">
        <v>121</v>
      </c>
      <c r="D302" s="156"/>
      <c r="E302" s="156"/>
      <c r="F302" s="159">
        <f t="shared" ref="F302:H303" si="69">F303</f>
        <v>1861020.21</v>
      </c>
      <c r="G302" s="159">
        <f t="shared" si="69"/>
        <v>2100000</v>
      </c>
      <c r="H302" s="159">
        <f t="shared" si="69"/>
        <v>2100000</v>
      </c>
      <c r="Y302" s="45"/>
    </row>
    <row r="303" spans="1:46" s="22" customFormat="1" ht="75" customHeight="1" x14ac:dyDescent="0.25">
      <c r="A303" s="160" t="s">
        <v>63</v>
      </c>
      <c r="B303" s="156" t="s">
        <v>133</v>
      </c>
      <c r="C303" s="157" t="s">
        <v>121</v>
      </c>
      <c r="D303" s="160" t="s">
        <v>62</v>
      </c>
      <c r="E303" s="156"/>
      <c r="F303" s="159">
        <f t="shared" si="69"/>
        <v>1861020.21</v>
      </c>
      <c r="G303" s="159">
        <f t="shared" si="69"/>
        <v>2100000</v>
      </c>
      <c r="H303" s="159">
        <f t="shared" si="69"/>
        <v>2100000</v>
      </c>
      <c r="Y303" s="40"/>
    </row>
    <row r="304" spans="1:46" s="19" customFormat="1" ht="45.75" customHeight="1" x14ac:dyDescent="0.25">
      <c r="A304" s="164" t="s">
        <v>112</v>
      </c>
      <c r="B304" s="186" t="s">
        <v>133</v>
      </c>
      <c r="C304" s="187" t="s">
        <v>121</v>
      </c>
      <c r="D304" s="168" t="s">
        <v>62</v>
      </c>
      <c r="E304" s="186" t="s">
        <v>110</v>
      </c>
      <c r="F304" s="159">
        <f>Прил.4!G151</f>
        <v>1861020.21</v>
      </c>
      <c r="G304" s="159">
        <f>Прил.4!H151</f>
        <v>2100000</v>
      </c>
      <c r="H304" s="159">
        <f>Прил.4!I151</f>
        <v>2100000</v>
      </c>
      <c r="Y304" s="18"/>
    </row>
    <row r="305" spans="1:25" s="19" customFormat="1" ht="28.5" x14ac:dyDescent="0.25">
      <c r="A305" s="218" t="s">
        <v>50</v>
      </c>
      <c r="B305" s="186" t="s">
        <v>133</v>
      </c>
      <c r="C305" s="187" t="s">
        <v>126</v>
      </c>
      <c r="D305" s="168" t="s">
        <v>285</v>
      </c>
      <c r="E305" s="186"/>
      <c r="F305" s="159">
        <f>F306</f>
        <v>100000</v>
      </c>
      <c r="G305" s="159"/>
      <c r="H305" s="159"/>
      <c r="Y305" s="18"/>
    </row>
    <row r="306" spans="1:25" s="19" customFormat="1" ht="42.75" customHeight="1" x14ac:dyDescent="0.25">
      <c r="A306" s="164" t="s">
        <v>112</v>
      </c>
      <c r="B306" s="186" t="s">
        <v>133</v>
      </c>
      <c r="C306" s="187" t="s">
        <v>126</v>
      </c>
      <c r="D306" s="168" t="s">
        <v>285</v>
      </c>
      <c r="E306" s="186" t="s">
        <v>110</v>
      </c>
      <c r="F306" s="167">
        <f>Прил.4!G153</f>
        <v>100000</v>
      </c>
      <c r="G306" s="159"/>
      <c r="H306" s="159"/>
      <c r="Y306" s="18"/>
    </row>
    <row r="307" spans="1:25" s="19" customFormat="1" x14ac:dyDescent="0.25">
      <c r="A307" s="160" t="s">
        <v>18</v>
      </c>
      <c r="B307" s="160" t="s">
        <v>133</v>
      </c>
      <c r="C307" s="188" t="s">
        <v>122</v>
      </c>
      <c r="D307" s="156"/>
      <c r="E307" s="156"/>
      <c r="F307" s="159">
        <f>F308+F312+F310</f>
        <v>5958400</v>
      </c>
      <c r="G307" s="159">
        <f>G308+G312+G310</f>
        <v>5973220</v>
      </c>
      <c r="H307" s="159">
        <f>H308+H312+H310</f>
        <v>5973220</v>
      </c>
      <c r="Y307" s="18"/>
    </row>
    <row r="308" spans="1:25" s="29" customFormat="1" ht="112.5" customHeight="1" x14ac:dyDescent="0.25">
      <c r="A308" s="193" t="s">
        <v>150</v>
      </c>
      <c r="B308" s="160" t="s">
        <v>133</v>
      </c>
      <c r="C308" s="188" t="s">
        <v>122</v>
      </c>
      <c r="D308" s="160" t="s">
        <v>72</v>
      </c>
      <c r="E308" s="157"/>
      <c r="F308" s="159">
        <f>F309</f>
        <v>5850400</v>
      </c>
      <c r="G308" s="159">
        <f>G309</f>
        <v>5963220</v>
      </c>
      <c r="H308" s="159">
        <f>H309</f>
        <v>5963220</v>
      </c>
      <c r="Y308" s="46"/>
    </row>
    <row r="309" spans="1:25" s="19" customFormat="1" ht="39" customHeight="1" x14ac:dyDescent="0.25">
      <c r="A309" s="164" t="s">
        <v>112</v>
      </c>
      <c r="B309" s="168" t="s">
        <v>133</v>
      </c>
      <c r="C309" s="190" t="s">
        <v>122</v>
      </c>
      <c r="D309" s="168" t="s">
        <v>72</v>
      </c>
      <c r="E309" s="187" t="s">
        <v>110</v>
      </c>
      <c r="F309" s="167">
        <f>Прил.4!G369</f>
        <v>5850400</v>
      </c>
      <c r="G309" s="167">
        <f>Прил.4!H369</f>
        <v>5963220</v>
      </c>
      <c r="H309" s="167">
        <f>Прил.4!I369</f>
        <v>5963220</v>
      </c>
      <c r="Y309" s="18"/>
    </row>
    <row r="310" spans="1:25" s="28" customFormat="1" ht="98.25" customHeight="1" x14ac:dyDescent="0.25">
      <c r="A310" s="164" t="s">
        <v>169</v>
      </c>
      <c r="B310" s="160" t="s">
        <v>133</v>
      </c>
      <c r="C310" s="188" t="s">
        <v>122</v>
      </c>
      <c r="D310" s="160" t="s">
        <v>168</v>
      </c>
      <c r="E310" s="187"/>
      <c r="F310" s="167">
        <f>F311</f>
        <v>100000</v>
      </c>
      <c r="G310" s="167">
        <f>G311</f>
        <v>0</v>
      </c>
      <c r="H310" s="167">
        <f>H311</f>
        <v>0</v>
      </c>
      <c r="Y310" s="43"/>
    </row>
    <row r="311" spans="1:25" s="19" customFormat="1" ht="39" customHeight="1" x14ac:dyDescent="0.25">
      <c r="A311" s="164" t="s">
        <v>112</v>
      </c>
      <c r="B311" s="168" t="s">
        <v>133</v>
      </c>
      <c r="C311" s="190" t="s">
        <v>122</v>
      </c>
      <c r="D311" s="168" t="s">
        <v>168</v>
      </c>
      <c r="E311" s="187" t="s">
        <v>110</v>
      </c>
      <c r="F311" s="167">
        <f>Прил.4!G371</f>
        <v>100000</v>
      </c>
      <c r="G311" s="167">
        <f>Прил.4!H371</f>
        <v>0</v>
      </c>
      <c r="H311" s="167">
        <f>Прил.4!I371</f>
        <v>0</v>
      </c>
      <c r="Y311" s="18"/>
    </row>
    <row r="312" spans="1:25" s="29" customFormat="1" ht="97.5" customHeight="1" x14ac:dyDescent="0.25">
      <c r="A312" s="163" t="s">
        <v>75</v>
      </c>
      <c r="B312" s="160" t="s">
        <v>133</v>
      </c>
      <c r="C312" s="188" t="s">
        <v>122</v>
      </c>
      <c r="D312" s="160" t="s">
        <v>74</v>
      </c>
      <c r="E312" s="156"/>
      <c r="F312" s="159">
        <f>F313</f>
        <v>8000</v>
      </c>
      <c r="G312" s="159">
        <f>G313</f>
        <v>10000</v>
      </c>
      <c r="H312" s="159">
        <f>H313</f>
        <v>10000</v>
      </c>
      <c r="Y312" s="46"/>
    </row>
    <row r="313" spans="1:25" s="19" customFormat="1" ht="39.75" customHeight="1" x14ac:dyDescent="0.25">
      <c r="A313" s="164" t="s">
        <v>112</v>
      </c>
      <c r="B313" s="160" t="s">
        <v>133</v>
      </c>
      <c r="C313" s="188" t="s">
        <v>122</v>
      </c>
      <c r="D313" s="168" t="s">
        <v>74</v>
      </c>
      <c r="E313" s="187" t="s">
        <v>110</v>
      </c>
      <c r="F313" s="167">
        <f>Прил.4!G373</f>
        <v>8000</v>
      </c>
      <c r="G313" s="167">
        <f>Прил.4!H373</f>
        <v>10000</v>
      </c>
      <c r="H313" s="167">
        <f>Прил.4!I373</f>
        <v>10000</v>
      </c>
      <c r="Y313" s="18"/>
    </row>
    <row r="314" spans="1:25" s="19" customFormat="1" ht="41.25" customHeight="1" x14ac:dyDescent="0.25">
      <c r="A314" s="160" t="s">
        <v>19</v>
      </c>
      <c r="B314" s="156" t="s">
        <v>133</v>
      </c>
      <c r="C314" s="157" t="s">
        <v>131</v>
      </c>
      <c r="D314" s="156"/>
      <c r="E314" s="156"/>
      <c r="F314" s="159">
        <f>F315+F318+F321</f>
        <v>4435470</v>
      </c>
      <c r="G314" s="159">
        <f>G315+G318</f>
        <v>4443240</v>
      </c>
      <c r="H314" s="159">
        <f>H315+H318</f>
        <v>4443240</v>
      </c>
      <c r="Y314" s="18"/>
    </row>
    <row r="315" spans="1:25" s="29" customFormat="1" ht="29.25" x14ac:dyDescent="0.25">
      <c r="A315" s="193" t="s">
        <v>77</v>
      </c>
      <c r="B315" s="156" t="s">
        <v>133</v>
      </c>
      <c r="C315" s="157" t="s">
        <v>131</v>
      </c>
      <c r="D315" s="160" t="s">
        <v>76</v>
      </c>
      <c r="E315" s="211"/>
      <c r="F315" s="159">
        <f>F316+F317</f>
        <v>3026150</v>
      </c>
      <c r="G315" s="159">
        <f>G316+G317</f>
        <v>3195610</v>
      </c>
      <c r="H315" s="159">
        <f>H316+H317</f>
        <v>3195610</v>
      </c>
      <c r="Y315" s="46"/>
    </row>
    <row r="316" spans="1:25" s="19" customFormat="1" ht="108.75" customHeight="1" x14ac:dyDescent="0.25">
      <c r="A316" s="164" t="s">
        <v>106</v>
      </c>
      <c r="B316" s="156" t="s">
        <v>133</v>
      </c>
      <c r="C316" s="157" t="s">
        <v>131</v>
      </c>
      <c r="D316" s="168" t="s">
        <v>76</v>
      </c>
      <c r="E316" s="187" t="s">
        <v>109</v>
      </c>
      <c r="F316" s="167">
        <f>Прил.4!G376</f>
        <v>2721512.47</v>
      </c>
      <c r="G316" s="167">
        <f>Прил.4!H376</f>
        <v>2939535</v>
      </c>
      <c r="H316" s="167">
        <f>Прил.4!I376</f>
        <v>2939535</v>
      </c>
      <c r="Y316" s="18"/>
    </row>
    <row r="317" spans="1:25" s="19" customFormat="1" ht="74.25" customHeight="1" x14ac:dyDescent="0.25">
      <c r="A317" s="164" t="s">
        <v>107</v>
      </c>
      <c r="B317" s="156" t="s">
        <v>133</v>
      </c>
      <c r="C317" s="157" t="s">
        <v>131</v>
      </c>
      <c r="D317" s="168" t="s">
        <v>76</v>
      </c>
      <c r="E317" s="168" t="s">
        <v>108</v>
      </c>
      <c r="F317" s="167">
        <f>Прил.4!G377</f>
        <v>304637.53000000003</v>
      </c>
      <c r="G317" s="167">
        <f>Прил.4!H377</f>
        <v>256075</v>
      </c>
      <c r="H317" s="167">
        <f>Прил.4!I377</f>
        <v>256075</v>
      </c>
      <c r="Y317" s="18"/>
    </row>
    <row r="318" spans="1:25" s="29" customFormat="1" ht="54.75" customHeight="1" x14ac:dyDescent="0.25">
      <c r="A318" s="193" t="s">
        <v>65</v>
      </c>
      <c r="B318" s="156" t="s">
        <v>133</v>
      </c>
      <c r="C318" s="157" t="s">
        <v>131</v>
      </c>
      <c r="D318" s="160" t="s">
        <v>64</v>
      </c>
      <c r="E318" s="211"/>
      <c r="F318" s="159">
        <f>F319+F320</f>
        <v>1181470</v>
      </c>
      <c r="G318" s="159">
        <f>G319+G320</f>
        <v>1247630</v>
      </c>
      <c r="H318" s="159">
        <f>H319+H320</f>
        <v>1247630</v>
      </c>
      <c r="Y318" s="46"/>
    </row>
    <row r="319" spans="1:25" s="19" customFormat="1" ht="104.25" customHeight="1" x14ac:dyDescent="0.25">
      <c r="A319" s="164" t="s">
        <v>106</v>
      </c>
      <c r="B319" s="156" t="s">
        <v>133</v>
      </c>
      <c r="C319" s="157" t="s">
        <v>131</v>
      </c>
      <c r="D319" s="168" t="s">
        <v>64</v>
      </c>
      <c r="E319" s="187" t="s">
        <v>109</v>
      </c>
      <c r="F319" s="167">
        <f>Прил.4!G156</f>
        <v>993910.35</v>
      </c>
      <c r="G319" s="167">
        <f>Прил.4!H156</f>
        <v>958241</v>
      </c>
      <c r="H319" s="167">
        <f>Прил.4!I156</f>
        <v>958241</v>
      </c>
      <c r="Y319" s="18"/>
    </row>
    <row r="320" spans="1:25" s="19" customFormat="1" ht="66.75" customHeight="1" x14ac:dyDescent="0.25">
      <c r="A320" s="164" t="s">
        <v>107</v>
      </c>
      <c r="B320" s="156" t="s">
        <v>133</v>
      </c>
      <c r="C320" s="157" t="s">
        <v>131</v>
      </c>
      <c r="D320" s="168" t="s">
        <v>64</v>
      </c>
      <c r="E320" s="190" t="s">
        <v>108</v>
      </c>
      <c r="F320" s="167">
        <f>Прил.4!G157</f>
        <v>187559.65</v>
      </c>
      <c r="G320" s="167">
        <f>Прил.4!H157</f>
        <v>289389</v>
      </c>
      <c r="H320" s="167">
        <f>Прил.4!I157</f>
        <v>289389</v>
      </c>
      <c r="Y320" s="18"/>
    </row>
    <row r="321" spans="1:26" s="77" customFormat="1" ht="105.75" customHeight="1" x14ac:dyDescent="0.25">
      <c r="A321" s="163" t="s">
        <v>178</v>
      </c>
      <c r="B321" s="156" t="s">
        <v>133</v>
      </c>
      <c r="C321" s="157" t="s">
        <v>131</v>
      </c>
      <c r="D321" s="160" t="s">
        <v>177</v>
      </c>
      <c r="E321" s="188"/>
      <c r="F321" s="159">
        <f>F322</f>
        <v>227850</v>
      </c>
      <c r="G321" s="159">
        <f>G322</f>
        <v>0</v>
      </c>
      <c r="H321" s="159">
        <f>H322</f>
        <v>0</v>
      </c>
      <c r="Y321" s="78"/>
    </row>
    <row r="322" spans="1:26" s="19" customFormat="1" ht="97.5" customHeight="1" x14ac:dyDescent="0.25">
      <c r="A322" s="164" t="s">
        <v>106</v>
      </c>
      <c r="B322" s="156" t="s">
        <v>133</v>
      </c>
      <c r="C322" s="157" t="s">
        <v>131</v>
      </c>
      <c r="D322" s="168" t="s">
        <v>177</v>
      </c>
      <c r="E322" s="190" t="s">
        <v>109</v>
      </c>
      <c r="F322" s="167">
        <f>Прил.4!G159+Прил.4!G378</f>
        <v>227850</v>
      </c>
      <c r="G322" s="167">
        <f>Прил.4!H159</f>
        <v>0</v>
      </c>
      <c r="H322" s="167">
        <f>Прил.4!I159</f>
        <v>0</v>
      </c>
      <c r="Y322" s="18"/>
    </row>
    <row r="323" spans="1:26" s="19" customFormat="1" ht="30" x14ac:dyDescent="0.25">
      <c r="A323" s="164" t="s">
        <v>86</v>
      </c>
      <c r="B323" s="156" t="s">
        <v>124</v>
      </c>
      <c r="C323" s="157" t="s">
        <v>120</v>
      </c>
      <c r="D323" s="160"/>
      <c r="E323" s="160"/>
      <c r="F323" s="159">
        <f>F324+F331+F338</f>
        <v>36399225.719999999</v>
      </c>
      <c r="G323" s="159">
        <f t="shared" ref="G323:H323" si="70">G324+G331+G338</f>
        <v>38600318.969999999</v>
      </c>
      <c r="H323" s="159">
        <f t="shared" si="70"/>
        <v>36944994.619999997</v>
      </c>
      <c r="Y323" s="18">
        <f>Прил.4!G160</f>
        <v>36399225.719999999</v>
      </c>
      <c r="Z323" s="18">
        <f>Y323-F323</f>
        <v>0</v>
      </c>
    </row>
    <row r="324" spans="1:26" s="19" customFormat="1" x14ac:dyDescent="0.25">
      <c r="A324" s="198" t="s">
        <v>28</v>
      </c>
      <c r="B324" s="170" t="s">
        <v>124</v>
      </c>
      <c r="C324" s="170" t="s">
        <v>132</v>
      </c>
      <c r="D324" s="170"/>
      <c r="E324" s="171"/>
      <c r="F324" s="159">
        <f>F325+F329</f>
        <v>22049885.530000001</v>
      </c>
      <c r="G324" s="159">
        <f t="shared" ref="G324:H324" si="71">G325+G329</f>
        <v>22876444.869999997</v>
      </c>
      <c r="H324" s="159">
        <f t="shared" si="71"/>
        <v>21072600.079999998</v>
      </c>
      <c r="Y324" s="18"/>
    </row>
    <row r="325" spans="1:26" s="30" customFormat="1" x14ac:dyDescent="0.25">
      <c r="A325" s="198" t="s">
        <v>52</v>
      </c>
      <c r="B325" s="170" t="s">
        <v>124</v>
      </c>
      <c r="C325" s="170" t="s">
        <v>132</v>
      </c>
      <c r="D325" s="199" t="s">
        <v>99</v>
      </c>
      <c r="E325" s="171"/>
      <c r="F325" s="159">
        <f>F326+F327+F328</f>
        <v>20084885.530000001</v>
      </c>
      <c r="G325" s="159">
        <f t="shared" ref="G325:H325" si="72">G326+G327+G328</f>
        <v>20616444.869999997</v>
      </c>
      <c r="H325" s="159">
        <f t="shared" si="72"/>
        <v>18812600.079999998</v>
      </c>
      <c r="Y325" s="45"/>
    </row>
    <row r="326" spans="1:26" s="19" customFormat="1" ht="114" customHeight="1" x14ac:dyDescent="0.25">
      <c r="A326" s="164" t="s">
        <v>106</v>
      </c>
      <c r="B326" s="184" t="s">
        <v>124</v>
      </c>
      <c r="C326" s="184" t="s">
        <v>132</v>
      </c>
      <c r="D326" s="173" t="s">
        <v>99</v>
      </c>
      <c r="E326" s="169">
        <v>100</v>
      </c>
      <c r="F326" s="167">
        <f>Прил.4!G163</f>
        <v>13068322.01</v>
      </c>
      <c r="G326" s="167">
        <f>Прил.4!H163</f>
        <v>14421444.869999999</v>
      </c>
      <c r="H326" s="167">
        <f>Прил.4!I163</f>
        <v>14421444.869999999</v>
      </c>
      <c r="Y326" s="18"/>
    </row>
    <row r="327" spans="1:26" s="19" customFormat="1" ht="66.75" customHeight="1" x14ac:dyDescent="0.25">
      <c r="A327" s="164" t="s">
        <v>107</v>
      </c>
      <c r="B327" s="170" t="s">
        <v>124</v>
      </c>
      <c r="C327" s="170" t="s">
        <v>132</v>
      </c>
      <c r="D327" s="173" t="s">
        <v>99</v>
      </c>
      <c r="E327" s="169">
        <v>200</v>
      </c>
      <c r="F327" s="167">
        <f>Прил.4!G164</f>
        <v>3746563.52</v>
      </c>
      <c r="G327" s="167">
        <f>Прил.4!H164</f>
        <v>3175000</v>
      </c>
      <c r="H327" s="167">
        <f>Прил.4!I164</f>
        <v>1371155.21</v>
      </c>
      <c r="Y327" s="18"/>
    </row>
    <row r="328" spans="1:26" s="19" customFormat="1" x14ac:dyDescent="0.25">
      <c r="A328" s="164" t="s">
        <v>95</v>
      </c>
      <c r="B328" s="170" t="s">
        <v>124</v>
      </c>
      <c r="C328" s="170" t="s">
        <v>132</v>
      </c>
      <c r="D328" s="173" t="s">
        <v>99</v>
      </c>
      <c r="E328" s="169">
        <v>800</v>
      </c>
      <c r="F328" s="167">
        <f>Прил.4!G165</f>
        <v>3270000</v>
      </c>
      <c r="G328" s="167">
        <f>Прил.4!H165</f>
        <v>3020000</v>
      </c>
      <c r="H328" s="167">
        <f>Прил.4!I165</f>
        <v>3020000</v>
      </c>
      <c r="Y328" s="18"/>
    </row>
    <row r="329" spans="1:26" s="19" customFormat="1" ht="85.5" customHeight="1" x14ac:dyDescent="0.25">
      <c r="A329" s="217" t="s">
        <v>210</v>
      </c>
      <c r="B329" s="170" t="s">
        <v>124</v>
      </c>
      <c r="C329" s="170" t="s">
        <v>132</v>
      </c>
      <c r="D329" s="173" t="s">
        <v>226</v>
      </c>
      <c r="E329" s="169"/>
      <c r="F329" s="167">
        <f>F330</f>
        <v>1965000</v>
      </c>
      <c r="G329" s="167">
        <f t="shared" ref="G329:H329" si="73">G330</f>
        <v>2260000</v>
      </c>
      <c r="H329" s="167">
        <f t="shared" si="73"/>
        <v>2260000</v>
      </c>
      <c r="Y329" s="18"/>
    </row>
    <row r="330" spans="1:26" s="19" customFormat="1" ht="75.75" customHeight="1" x14ac:dyDescent="0.25">
      <c r="A330" s="164" t="s">
        <v>107</v>
      </c>
      <c r="B330" s="170" t="s">
        <v>124</v>
      </c>
      <c r="C330" s="170" t="s">
        <v>132</v>
      </c>
      <c r="D330" s="173" t="s">
        <v>226</v>
      </c>
      <c r="E330" s="169">
        <v>200</v>
      </c>
      <c r="F330" s="167">
        <f>Прил.4!G167</f>
        <v>1965000</v>
      </c>
      <c r="G330" s="167">
        <f>Прил.4!H167</f>
        <v>2260000</v>
      </c>
      <c r="H330" s="167">
        <f>Прил.4!I167</f>
        <v>2260000</v>
      </c>
      <c r="Y330" s="18"/>
    </row>
    <row r="331" spans="1:26" s="22" customFormat="1" x14ac:dyDescent="0.25">
      <c r="A331" s="160" t="s">
        <v>196</v>
      </c>
      <c r="B331" s="170" t="s">
        <v>124</v>
      </c>
      <c r="C331" s="170" t="s">
        <v>126</v>
      </c>
      <c r="D331" s="199"/>
      <c r="E331" s="171"/>
      <c r="F331" s="159">
        <f>F332+F336</f>
        <v>13144852.550000001</v>
      </c>
      <c r="G331" s="159">
        <f t="shared" ref="G331:H331" si="74">G332+G336</f>
        <v>14238669.68</v>
      </c>
      <c r="H331" s="159">
        <f t="shared" si="74"/>
        <v>14238669.68</v>
      </c>
      <c r="Y331" s="40"/>
    </row>
    <row r="332" spans="1:26" s="19" customFormat="1" ht="64.5" customHeight="1" x14ac:dyDescent="0.25">
      <c r="A332" s="217" t="s">
        <v>52</v>
      </c>
      <c r="B332" s="170" t="s">
        <v>124</v>
      </c>
      <c r="C332" s="170" t="s">
        <v>126</v>
      </c>
      <c r="D332" s="173" t="s">
        <v>99</v>
      </c>
      <c r="E332" s="171"/>
      <c r="F332" s="167">
        <f>F333+F334+F335</f>
        <v>12604852.550000001</v>
      </c>
      <c r="G332" s="167">
        <f t="shared" ref="G332:H332" si="75">G333+G334+G335</f>
        <v>13623669.68</v>
      </c>
      <c r="H332" s="167">
        <f t="shared" si="75"/>
        <v>13623669.68</v>
      </c>
      <c r="Y332" s="18"/>
    </row>
    <row r="333" spans="1:26" s="19" customFormat="1" ht="98.25" customHeight="1" x14ac:dyDescent="0.25">
      <c r="A333" s="164" t="s">
        <v>106</v>
      </c>
      <c r="B333" s="184" t="s">
        <v>124</v>
      </c>
      <c r="C333" s="184" t="s">
        <v>126</v>
      </c>
      <c r="D333" s="173" t="s">
        <v>99</v>
      </c>
      <c r="E333" s="169">
        <v>100</v>
      </c>
      <c r="F333" s="167">
        <f>Прил.4!G170</f>
        <v>11218690.550000001</v>
      </c>
      <c r="G333" s="167">
        <f>Прил.4!H170</f>
        <v>12353669.68</v>
      </c>
      <c r="H333" s="167">
        <f>Прил.4!I170</f>
        <v>12353669.68</v>
      </c>
      <c r="Y333" s="18"/>
    </row>
    <row r="334" spans="1:26" s="19" customFormat="1" ht="64.5" customHeight="1" x14ac:dyDescent="0.25">
      <c r="A334" s="164" t="s">
        <v>107</v>
      </c>
      <c r="B334" s="184" t="s">
        <v>124</v>
      </c>
      <c r="C334" s="184" t="s">
        <v>126</v>
      </c>
      <c r="D334" s="173" t="s">
        <v>99</v>
      </c>
      <c r="E334" s="169">
        <v>200</v>
      </c>
      <c r="F334" s="167">
        <f>Прил.4!G171</f>
        <v>786162</v>
      </c>
      <c r="G334" s="167">
        <f>Прил.4!H171</f>
        <v>740000</v>
      </c>
      <c r="H334" s="167">
        <f>Прил.4!I171</f>
        <v>740000</v>
      </c>
      <c r="Y334" s="18"/>
    </row>
    <row r="335" spans="1:26" s="19" customFormat="1" x14ac:dyDescent="0.25">
      <c r="A335" s="164" t="s">
        <v>95</v>
      </c>
      <c r="B335" s="184" t="s">
        <v>124</v>
      </c>
      <c r="C335" s="184" t="s">
        <v>126</v>
      </c>
      <c r="D335" s="173" t="s">
        <v>99</v>
      </c>
      <c r="E335" s="169">
        <v>800</v>
      </c>
      <c r="F335" s="167">
        <f>Прил.4!G172</f>
        <v>600000</v>
      </c>
      <c r="G335" s="167">
        <f>Прил.4!H172</f>
        <v>530000</v>
      </c>
      <c r="H335" s="167">
        <f>Прил.4!I172</f>
        <v>530000</v>
      </c>
      <c r="Y335" s="18"/>
    </row>
    <row r="336" spans="1:26" s="22" customFormat="1" ht="107.25" customHeight="1" x14ac:dyDescent="0.25">
      <c r="A336" s="217" t="s">
        <v>210</v>
      </c>
      <c r="B336" s="184" t="s">
        <v>124</v>
      </c>
      <c r="C336" s="184" t="s">
        <v>126</v>
      </c>
      <c r="D336" s="173" t="s">
        <v>226</v>
      </c>
      <c r="E336" s="169"/>
      <c r="F336" s="159">
        <f>F337</f>
        <v>540000</v>
      </c>
      <c r="G336" s="159">
        <f t="shared" ref="G336:H336" si="76">G337</f>
        <v>615000</v>
      </c>
      <c r="H336" s="159">
        <f t="shared" si="76"/>
        <v>615000</v>
      </c>
      <c r="Y336" s="40"/>
    </row>
    <row r="337" spans="1:46" s="19" customFormat="1" ht="69" customHeight="1" x14ac:dyDescent="0.25">
      <c r="A337" s="164" t="s">
        <v>107</v>
      </c>
      <c r="B337" s="184" t="s">
        <v>124</v>
      </c>
      <c r="C337" s="184" t="s">
        <v>126</v>
      </c>
      <c r="D337" s="173" t="s">
        <v>226</v>
      </c>
      <c r="E337" s="169">
        <v>200</v>
      </c>
      <c r="F337" s="167">
        <f>Прил.4!G174</f>
        <v>540000</v>
      </c>
      <c r="G337" s="167">
        <f>Прил.4!H174</f>
        <v>615000</v>
      </c>
      <c r="H337" s="167">
        <f>Прил.4!I174</f>
        <v>615000</v>
      </c>
      <c r="Y337" s="18"/>
    </row>
    <row r="338" spans="1:46" s="22" customFormat="1" x14ac:dyDescent="0.25">
      <c r="A338" s="198" t="s">
        <v>29</v>
      </c>
      <c r="B338" s="170" t="s">
        <v>124</v>
      </c>
      <c r="C338" s="170" t="s">
        <v>128</v>
      </c>
      <c r="D338" s="170"/>
      <c r="E338" s="171"/>
      <c r="F338" s="159">
        <f>F339+F341</f>
        <v>1204487.6399999999</v>
      </c>
      <c r="G338" s="159">
        <f t="shared" ref="G338:H338" si="77">G339</f>
        <v>1485204.42</v>
      </c>
      <c r="H338" s="159">
        <f t="shared" si="77"/>
        <v>1633724.86</v>
      </c>
      <c r="Y338" s="40"/>
    </row>
    <row r="339" spans="1:46" s="19" customFormat="1" ht="80.25" customHeight="1" x14ac:dyDescent="0.25">
      <c r="A339" s="217" t="s">
        <v>205</v>
      </c>
      <c r="B339" s="170" t="s">
        <v>124</v>
      </c>
      <c r="C339" s="170" t="s">
        <v>128</v>
      </c>
      <c r="D339" s="173" t="s">
        <v>227</v>
      </c>
      <c r="E339" s="171"/>
      <c r="F339" s="167">
        <f>F340</f>
        <v>1113347.6399999999</v>
      </c>
      <c r="G339" s="167">
        <f t="shared" ref="G339:H339" si="78">G340</f>
        <v>1485204.42</v>
      </c>
      <c r="H339" s="167">
        <f t="shared" si="78"/>
        <v>1633724.86</v>
      </c>
      <c r="Y339" s="18"/>
    </row>
    <row r="340" spans="1:46" s="27" customFormat="1" ht="108.75" customHeight="1" x14ac:dyDescent="0.25">
      <c r="A340" s="164" t="s">
        <v>106</v>
      </c>
      <c r="B340" s="184" t="s">
        <v>124</v>
      </c>
      <c r="C340" s="184" t="s">
        <v>128</v>
      </c>
      <c r="D340" s="173" t="s">
        <v>227</v>
      </c>
      <c r="E340" s="169">
        <v>100</v>
      </c>
      <c r="F340" s="159">
        <f>Прил.4!G177</f>
        <v>1113347.6399999999</v>
      </c>
      <c r="G340" s="159">
        <f>Прил.4!H177</f>
        <v>1485204.42</v>
      </c>
      <c r="H340" s="159">
        <f>Прил.4!I177</f>
        <v>1633724.86</v>
      </c>
      <c r="Y340" s="38"/>
    </row>
    <row r="341" spans="1:46" s="73" customFormat="1" ht="106.5" customHeight="1" x14ac:dyDescent="0.25">
      <c r="A341" s="163" t="s">
        <v>178</v>
      </c>
      <c r="B341" s="170" t="s">
        <v>124</v>
      </c>
      <c r="C341" s="170" t="s">
        <v>128</v>
      </c>
      <c r="D341" s="199" t="s">
        <v>177</v>
      </c>
      <c r="E341" s="171"/>
      <c r="F341" s="159">
        <f>F342</f>
        <v>91140</v>
      </c>
      <c r="G341" s="159">
        <f t="shared" ref="G341:H341" si="79">G342</f>
        <v>0</v>
      </c>
      <c r="H341" s="159">
        <f t="shared" si="79"/>
        <v>0</v>
      </c>
      <c r="Y341" s="72"/>
    </row>
    <row r="342" spans="1:46" s="19" customFormat="1" ht="104.25" customHeight="1" x14ac:dyDescent="0.25">
      <c r="A342" s="164" t="s">
        <v>106</v>
      </c>
      <c r="B342" s="184" t="s">
        <v>124</v>
      </c>
      <c r="C342" s="184" t="s">
        <v>128</v>
      </c>
      <c r="D342" s="173" t="s">
        <v>177</v>
      </c>
      <c r="E342" s="169">
        <v>100</v>
      </c>
      <c r="F342" s="167">
        <f>Прил.4!G179</f>
        <v>91140</v>
      </c>
      <c r="G342" s="167"/>
      <c r="H342" s="167"/>
      <c r="Y342" s="18"/>
    </row>
    <row r="343" spans="1:46" s="19" customFormat="1" ht="29.25" x14ac:dyDescent="0.25">
      <c r="A343" s="163" t="s">
        <v>87</v>
      </c>
      <c r="B343" s="156" t="s">
        <v>130</v>
      </c>
      <c r="C343" s="157" t="s">
        <v>120</v>
      </c>
      <c r="D343" s="160"/>
      <c r="E343" s="188"/>
      <c r="F343" s="159">
        <f>F344</f>
        <v>6076136.2800000003</v>
      </c>
      <c r="G343" s="159">
        <f>G344</f>
        <v>6687784.7699999996</v>
      </c>
      <c r="H343" s="159">
        <f>H344</f>
        <v>5909322.7199999997</v>
      </c>
      <c r="Y343" s="18">
        <f>Прил.4!G180</f>
        <v>6076136.2800000003</v>
      </c>
    </row>
    <row r="344" spans="1:46" s="22" customFormat="1" ht="29.25" x14ac:dyDescent="0.25">
      <c r="A344" s="160" t="s">
        <v>20</v>
      </c>
      <c r="B344" s="156" t="s">
        <v>130</v>
      </c>
      <c r="C344" s="157" t="s">
        <v>132</v>
      </c>
      <c r="D344" s="160" t="s">
        <v>66</v>
      </c>
      <c r="E344" s="156"/>
      <c r="F344" s="159">
        <f>F345+F346+F347</f>
        <v>6076136.2800000003</v>
      </c>
      <c r="G344" s="159">
        <f>G345+G346+G347</f>
        <v>6687784.7699999996</v>
      </c>
      <c r="H344" s="159">
        <f>H345+H346+H347</f>
        <v>5909322.7199999997</v>
      </c>
      <c r="Y344" s="40"/>
    </row>
    <row r="345" spans="1:46" s="19" customFormat="1" ht="94.5" customHeight="1" x14ac:dyDescent="0.25">
      <c r="A345" s="164" t="s">
        <v>106</v>
      </c>
      <c r="B345" s="186" t="s">
        <v>130</v>
      </c>
      <c r="C345" s="187" t="s">
        <v>132</v>
      </c>
      <c r="D345" s="168" t="s">
        <v>66</v>
      </c>
      <c r="E345" s="187" t="s">
        <v>109</v>
      </c>
      <c r="F345" s="167">
        <f>Прил.4!G183</f>
        <v>4141022.72</v>
      </c>
      <c r="G345" s="167">
        <f>Прил.4!H183</f>
        <v>4918484.7699999996</v>
      </c>
      <c r="H345" s="167">
        <f>Прил.4!I183</f>
        <v>4918484.7699999996</v>
      </c>
      <c r="Y345" s="18"/>
    </row>
    <row r="346" spans="1:46" s="19" customFormat="1" ht="66.75" customHeight="1" thickBot="1" x14ac:dyDescent="0.3">
      <c r="A346" s="164" t="s">
        <v>107</v>
      </c>
      <c r="B346" s="186" t="s">
        <v>130</v>
      </c>
      <c r="C346" s="187" t="s">
        <v>132</v>
      </c>
      <c r="D346" s="168" t="s">
        <v>66</v>
      </c>
      <c r="E346" s="190" t="s">
        <v>108</v>
      </c>
      <c r="F346" s="167">
        <f>Прил.4!G184</f>
        <v>1931813.56</v>
      </c>
      <c r="G346" s="167">
        <f>Прил.4!H184</f>
        <v>1764000</v>
      </c>
      <c r="H346" s="167">
        <f>Прил.4!I184</f>
        <v>985537.95</v>
      </c>
      <c r="Y346" s="18"/>
    </row>
    <row r="347" spans="1:46" s="19" customFormat="1" ht="16.5" thickBot="1" x14ac:dyDescent="0.3">
      <c r="A347" s="185" t="s">
        <v>95</v>
      </c>
      <c r="B347" s="186" t="s">
        <v>130</v>
      </c>
      <c r="C347" s="187" t="s">
        <v>132</v>
      </c>
      <c r="D347" s="168" t="s">
        <v>66</v>
      </c>
      <c r="E347" s="188" t="s">
        <v>111</v>
      </c>
      <c r="F347" s="159">
        <f>Прил.4!G185</f>
        <v>3300</v>
      </c>
      <c r="G347" s="159">
        <f>Прил.4!H185</f>
        <v>5300</v>
      </c>
      <c r="H347" s="159">
        <f>Прил.4!I185</f>
        <v>5300</v>
      </c>
      <c r="Y347" s="18"/>
    </row>
    <row r="348" spans="1:46" s="23" customFormat="1" ht="101.25" customHeight="1" x14ac:dyDescent="0.25">
      <c r="A348" s="160" t="s">
        <v>148</v>
      </c>
      <c r="B348" s="156" t="s">
        <v>134</v>
      </c>
      <c r="C348" s="157" t="s">
        <v>120</v>
      </c>
      <c r="D348" s="160"/>
      <c r="E348" s="188"/>
      <c r="F348" s="159">
        <f>F352+F349</f>
        <v>65443470.539999999</v>
      </c>
      <c r="G348" s="159">
        <f>G352</f>
        <v>53614966.100000001</v>
      </c>
      <c r="H348" s="159">
        <f>H352</f>
        <v>47606448.100000001</v>
      </c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40">
        <f>Прил.4!G398</f>
        <v>65443470.539999999</v>
      </c>
      <c r="Z348" s="40">
        <f>Y348-F348</f>
        <v>0</v>
      </c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</row>
    <row r="349" spans="1:46" s="23" customFormat="1" ht="43.5" x14ac:dyDescent="0.25">
      <c r="A349" s="160" t="s">
        <v>267</v>
      </c>
      <c r="B349" s="156" t="s">
        <v>134</v>
      </c>
      <c r="C349" s="157" t="s">
        <v>126</v>
      </c>
      <c r="D349" s="160"/>
      <c r="E349" s="188"/>
      <c r="F349" s="159">
        <f>F350</f>
        <v>1451000</v>
      </c>
      <c r="G349" s="159"/>
      <c r="H349" s="159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40"/>
      <c r="Z349" s="40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</row>
    <row r="350" spans="1:46" s="21" customFormat="1" ht="52.5" customHeight="1" x14ac:dyDescent="0.25">
      <c r="A350" s="168" t="s">
        <v>268</v>
      </c>
      <c r="B350" s="186" t="s">
        <v>134</v>
      </c>
      <c r="C350" s="187" t="s">
        <v>126</v>
      </c>
      <c r="D350" s="168" t="s">
        <v>269</v>
      </c>
      <c r="E350" s="190"/>
      <c r="F350" s="167">
        <f>F351</f>
        <v>1451000</v>
      </c>
      <c r="G350" s="167"/>
      <c r="H350" s="167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8"/>
      <c r="Z350" s="18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</row>
    <row r="351" spans="1:46" s="21" customFormat="1" ht="147" customHeight="1" x14ac:dyDescent="0.25">
      <c r="A351" s="168" t="s">
        <v>270</v>
      </c>
      <c r="B351" s="186" t="s">
        <v>134</v>
      </c>
      <c r="C351" s="187" t="s">
        <v>126</v>
      </c>
      <c r="D351" s="168" t="s">
        <v>271</v>
      </c>
      <c r="E351" s="190" t="s">
        <v>114</v>
      </c>
      <c r="F351" s="167">
        <f>Прил.4!G401</f>
        <v>1451000</v>
      </c>
      <c r="G351" s="167"/>
      <c r="H351" s="167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8"/>
      <c r="Z351" s="18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</row>
    <row r="352" spans="1:46" s="19" customFormat="1" ht="87.75" customHeight="1" x14ac:dyDescent="0.25">
      <c r="A352" s="160" t="s">
        <v>21</v>
      </c>
      <c r="B352" s="156" t="s">
        <v>134</v>
      </c>
      <c r="C352" s="157" t="s">
        <v>121</v>
      </c>
      <c r="D352" s="156"/>
      <c r="E352" s="157"/>
      <c r="F352" s="159">
        <f t="shared" ref="F352:H352" si="80">F353</f>
        <v>63992470.539999999</v>
      </c>
      <c r="G352" s="159">
        <f t="shared" si="80"/>
        <v>53614966.100000001</v>
      </c>
      <c r="H352" s="159">
        <f t="shared" si="80"/>
        <v>47606448.100000001</v>
      </c>
      <c r="Y352" s="18"/>
    </row>
    <row r="353" spans="1:25" s="19" customFormat="1" ht="56.25" customHeight="1" x14ac:dyDescent="0.25">
      <c r="A353" s="160" t="s">
        <v>45</v>
      </c>
      <c r="B353" s="156" t="s">
        <v>134</v>
      </c>
      <c r="C353" s="157" t="s">
        <v>121</v>
      </c>
      <c r="D353" s="160" t="s">
        <v>44</v>
      </c>
      <c r="E353" s="156"/>
      <c r="F353" s="159">
        <f>F355+F354</f>
        <v>63992470.539999999</v>
      </c>
      <c r="G353" s="159">
        <f>G355+G354</f>
        <v>53614966.100000001</v>
      </c>
      <c r="H353" s="159">
        <f>H355+H354</f>
        <v>47606448.100000001</v>
      </c>
      <c r="Y353" s="18"/>
    </row>
    <row r="354" spans="1:25" s="19" customFormat="1" ht="38.25" customHeight="1" x14ac:dyDescent="0.25">
      <c r="A354" s="164" t="s">
        <v>153</v>
      </c>
      <c r="B354" s="186" t="s">
        <v>134</v>
      </c>
      <c r="C354" s="186" t="s">
        <v>121</v>
      </c>
      <c r="D354" s="168" t="s">
        <v>152</v>
      </c>
      <c r="E354" s="157" t="s">
        <v>114</v>
      </c>
      <c r="F354" s="159">
        <f>Прил.4!G404</f>
        <v>2890700</v>
      </c>
      <c r="G354" s="159">
        <f>Прил.4!H404</f>
        <v>2928800</v>
      </c>
      <c r="H354" s="159">
        <f>Прил.4!I404</f>
        <v>2312500</v>
      </c>
      <c r="Y354" s="18"/>
    </row>
    <row r="355" spans="1:25" s="19" customFormat="1" ht="16.5" thickBot="1" x14ac:dyDescent="0.3">
      <c r="A355" s="153" t="s">
        <v>113</v>
      </c>
      <c r="B355" s="186" t="s">
        <v>134</v>
      </c>
      <c r="C355" s="186" t="s">
        <v>121</v>
      </c>
      <c r="D355" s="168" t="s">
        <v>152</v>
      </c>
      <c r="E355" s="187" t="s">
        <v>114</v>
      </c>
      <c r="F355" s="167">
        <f>Прил.4!G405</f>
        <v>61101770.539999999</v>
      </c>
      <c r="G355" s="167">
        <f>Прил.4!H405</f>
        <v>50686166.100000001</v>
      </c>
      <c r="H355" s="167">
        <f>Прил.4!I405</f>
        <v>45293948.100000001</v>
      </c>
      <c r="Y355" s="18"/>
    </row>
    <row r="356" spans="1:25" s="19" customFormat="1" ht="16.5" thickBot="1" x14ac:dyDescent="0.3">
      <c r="A356" s="212" t="s">
        <v>297</v>
      </c>
      <c r="B356" s="213"/>
      <c r="C356" s="213"/>
      <c r="D356" s="214"/>
      <c r="E356" s="213"/>
      <c r="F356" s="215">
        <f>F13+F110+F119+F136+F146+F272+F301+F323+F343+F348</f>
        <v>1248884208.4699998</v>
      </c>
      <c r="G356" s="215">
        <f>G13+G110+G119+G136+G146+G272+G301+G323+G343+G12+G348</f>
        <v>1267907123.0000002</v>
      </c>
      <c r="H356" s="215">
        <f>H13+H110+H119+H136+H146+H272+H301+H323+H343+H12+H348</f>
        <v>1632406868</v>
      </c>
      <c r="Y356" s="18"/>
    </row>
    <row r="357" spans="1:25" x14ac:dyDescent="0.25">
      <c r="D357" s="12"/>
      <c r="F357" s="10"/>
      <c r="G357" s="10"/>
      <c r="H357" s="10"/>
    </row>
    <row r="358" spans="1:25" x14ac:dyDescent="0.25">
      <c r="D358" s="12"/>
      <c r="F358" s="10"/>
    </row>
    <row r="359" spans="1:25" x14ac:dyDescent="0.25">
      <c r="C359" s="48"/>
      <c r="D359" s="48"/>
      <c r="E359" s="48"/>
    </row>
    <row r="360" spans="1:25" x14ac:dyDescent="0.25">
      <c r="D360" s="12"/>
    </row>
    <row r="361" spans="1:25" x14ac:dyDescent="0.25">
      <c r="D361" s="12"/>
    </row>
    <row r="362" spans="1:25" x14ac:dyDescent="0.25">
      <c r="D362" s="12"/>
    </row>
    <row r="363" spans="1:25" x14ac:dyDescent="0.25">
      <c r="D363" s="12"/>
    </row>
    <row r="364" spans="1:25" x14ac:dyDescent="0.25">
      <c r="D364" s="12"/>
    </row>
    <row r="365" spans="1:25" x14ac:dyDescent="0.25">
      <c r="D365" s="12"/>
    </row>
    <row r="366" spans="1:25" x14ac:dyDescent="0.25">
      <c r="D366" s="12"/>
    </row>
    <row r="367" spans="1:25" x14ac:dyDescent="0.25">
      <c r="D367" s="12"/>
    </row>
    <row r="368" spans="1:25" x14ac:dyDescent="0.25">
      <c r="D368" s="12"/>
    </row>
    <row r="369" spans="4:4" x14ac:dyDescent="0.25">
      <c r="D369" s="12"/>
    </row>
    <row r="370" spans="4:4" x14ac:dyDescent="0.25">
      <c r="D370" s="12"/>
    </row>
    <row r="371" spans="4:4" x14ac:dyDescent="0.25">
      <c r="D371" s="12"/>
    </row>
    <row r="372" spans="4:4" x14ac:dyDescent="0.25">
      <c r="D372" s="12"/>
    </row>
    <row r="373" spans="4:4" x14ac:dyDescent="0.25">
      <c r="D373" s="12"/>
    </row>
    <row r="374" spans="4:4" x14ac:dyDescent="0.25">
      <c r="D374" s="12"/>
    </row>
    <row r="375" spans="4:4" x14ac:dyDescent="0.25">
      <c r="D375" s="12"/>
    </row>
    <row r="376" spans="4:4" x14ac:dyDescent="0.25">
      <c r="D376" s="12"/>
    </row>
    <row r="377" spans="4:4" x14ac:dyDescent="0.25">
      <c r="D377" s="12"/>
    </row>
    <row r="378" spans="4:4" x14ac:dyDescent="0.25">
      <c r="D378" s="12"/>
    </row>
    <row r="379" spans="4:4" x14ac:dyDescent="0.25">
      <c r="D379" s="12"/>
    </row>
    <row r="380" spans="4:4" x14ac:dyDescent="0.25">
      <c r="D380" s="12"/>
    </row>
    <row r="381" spans="4:4" x14ac:dyDescent="0.25">
      <c r="D381" s="12"/>
    </row>
    <row r="382" spans="4:4" x14ac:dyDescent="0.25">
      <c r="D382" s="12"/>
    </row>
    <row r="383" spans="4:4" x14ac:dyDescent="0.25">
      <c r="D383" s="12"/>
    </row>
    <row r="384" spans="4:4" x14ac:dyDescent="0.25">
      <c r="D384" s="12"/>
    </row>
    <row r="385" spans="4:4" x14ac:dyDescent="0.25">
      <c r="D385" s="12"/>
    </row>
    <row r="386" spans="4:4" x14ac:dyDescent="0.25">
      <c r="D386" s="12"/>
    </row>
    <row r="387" spans="4:4" x14ac:dyDescent="0.25">
      <c r="D387" s="12"/>
    </row>
    <row r="388" spans="4:4" x14ac:dyDescent="0.25">
      <c r="D388" s="12"/>
    </row>
    <row r="389" spans="4:4" x14ac:dyDescent="0.25">
      <c r="D389" s="12"/>
    </row>
    <row r="390" spans="4:4" x14ac:dyDescent="0.25">
      <c r="D390" s="12"/>
    </row>
    <row r="391" spans="4:4" x14ac:dyDescent="0.25">
      <c r="D391" s="12"/>
    </row>
    <row r="392" spans="4:4" x14ac:dyDescent="0.25">
      <c r="D392" s="12"/>
    </row>
    <row r="393" spans="4:4" x14ac:dyDescent="0.25">
      <c r="D393" s="12"/>
    </row>
    <row r="394" spans="4:4" x14ac:dyDescent="0.25">
      <c r="D394" s="12"/>
    </row>
    <row r="395" spans="4:4" x14ac:dyDescent="0.25">
      <c r="D395" s="12"/>
    </row>
    <row r="396" spans="4:4" x14ac:dyDescent="0.25">
      <c r="D396" s="12"/>
    </row>
    <row r="397" spans="4:4" x14ac:dyDescent="0.25">
      <c r="D397" s="12"/>
    </row>
    <row r="398" spans="4:4" x14ac:dyDescent="0.25">
      <c r="D398" s="12"/>
    </row>
    <row r="399" spans="4:4" x14ac:dyDescent="0.25">
      <c r="D399" s="12"/>
    </row>
    <row r="400" spans="4:4" x14ac:dyDescent="0.25">
      <c r="D400" s="12"/>
    </row>
    <row r="401" spans="4:4" x14ac:dyDescent="0.25">
      <c r="D401" s="12"/>
    </row>
    <row r="402" spans="4:4" x14ac:dyDescent="0.25">
      <c r="D402" s="12"/>
    </row>
    <row r="403" spans="4:4" x14ac:dyDescent="0.25">
      <c r="D403" s="12"/>
    </row>
    <row r="404" spans="4:4" x14ac:dyDescent="0.25">
      <c r="D404" s="12"/>
    </row>
    <row r="405" spans="4:4" x14ac:dyDescent="0.25">
      <c r="D405" s="12"/>
    </row>
    <row r="406" spans="4:4" x14ac:dyDescent="0.25">
      <c r="D406" s="12"/>
    </row>
    <row r="407" spans="4:4" x14ac:dyDescent="0.25">
      <c r="D407" s="12"/>
    </row>
    <row r="408" spans="4:4" x14ac:dyDescent="0.25">
      <c r="D408" s="12"/>
    </row>
    <row r="409" spans="4:4" x14ac:dyDescent="0.25">
      <c r="D409" s="12"/>
    </row>
    <row r="410" spans="4:4" x14ac:dyDescent="0.25">
      <c r="D410" s="12"/>
    </row>
    <row r="411" spans="4:4" x14ac:dyDescent="0.25">
      <c r="D411" s="12"/>
    </row>
    <row r="412" spans="4:4" x14ac:dyDescent="0.25">
      <c r="D412" s="12"/>
    </row>
    <row r="413" spans="4:4" x14ac:dyDescent="0.25">
      <c r="D413" s="12"/>
    </row>
    <row r="414" spans="4:4" x14ac:dyDescent="0.25">
      <c r="D414" s="12"/>
    </row>
    <row r="415" spans="4:4" x14ac:dyDescent="0.25">
      <c r="D415" s="12"/>
    </row>
    <row r="416" spans="4:4" x14ac:dyDescent="0.25">
      <c r="D416" s="12"/>
    </row>
    <row r="417" spans="4:4" x14ac:dyDescent="0.25">
      <c r="D417" s="12"/>
    </row>
    <row r="418" spans="4:4" x14ac:dyDescent="0.25">
      <c r="D418" s="12"/>
    </row>
    <row r="419" spans="4:4" x14ac:dyDescent="0.25">
      <c r="D419" s="12"/>
    </row>
    <row r="420" spans="4:4" x14ac:dyDescent="0.25">
      <c r="D420" s="12"/>
    </row>
    <row r="421" spans="4:4" x14ac:dyDescent="0.25">
      <c r="D421" s="12"/>
    </row>
    <row r="422" spans="4:4" x14ac:dyDescent="0.25">
      <c r="D422" s="12"/>
    </row>
    <row r="423" spans="4:4" x14ac:dyDescent="0.25">
      <c r="D423" s="12"/>
    </row>
    <row r="424" spans="4:4" x14ac:dyDescent="0.25">
      <c r="D424" s="12"/>
    </row>
    <row r="425" spans="4:4" x14ac:dyDescent="0.25">
      <c r="D425" s="12"/>
    </row>
    <row r="426" spans="4:4" x14ac:dyDescent="0.25">
      <c r="D426" s="12"/>
    </row>
    <row r="427" spans="4:4" x14ac:dyDescent="0.25">
      <c r="D427" s="12"/>
    </row>
    <row r="428" spans="4:4" x14ac:dyDescent="0.25">
      <c r="D428" s="12"/>
    </row>
    <row r="429" spans="4:4" x14ac:dyDescent="0.25">
      <c r="D429" s="12"/>
    </row>
    <row r="430" spans="4:4" x14ac:dyDescent="0.25">
      <c r="D430" s="12"/>
    </row>
    <row r="431" spans="4:4" x14ac:dyDescent="0.25">
      <c r="D431" s="12"/>
    </row>
    <row r="432" spans="4:4" x14ac:dyDescent="0.25">
      <c r="D432" s="12"/>
    </row>
    <row r="433" spans="4:4" x14ac:dyDescent="0.25">
      <c r="D433" s="12"/>
    </row>
    <row r="434" spans="4:4" x14ac:dyDescent="0.25">
      <c r="D434" s="12"/>
    </row>
    <row r="435" spans="4:4" x14ac:dyDescent="0.25">
      <c r="D435" s="12"/>
    </row>
    <row r="436" spans="4:4" x14ac:dyDescent="0.25">
      <c r="D436" s="12"/>
    </row>
    <row r="437" spans="4:4" x14ac:dyDescent="0.25">
      <c r="D437" s="12"/>
    </row>
    <row r="438" spans="4:4" x14ac:dyDescent="0.25">
      <c r="D438" s="12"/>
    </row>
    <row r="439" spans="4:4" x14ac:dyDescent="0.25">
      <c r="D439" s="12"/>
    </row>
    <row r="440" spans="4:4" x14ac:dyDescent="0.25">
      <c r="D440" s="12"/>
    </row>
    <row r="441" spans="4:4" x14ac:dyDescent="0.25">
      <c r="D441" s="12"/>
    </row>
    <row r="442" spans="4:4" x14ac:dyDescent="0.25">
      <c r="D442" s="12"/>
    </row>
    <row r="443" spans="4:4" x14ac:dyDescent="0.25">
      <c r="D443" s="12"/>
    </row>
    <row r="444" spans="4:4" x14ac:dyDescent="0.25">
      <c r="D444" s="12"/>
    </row>
    <row r="445" spans="4:4" x14ac:dyDescent="0.25">
      <c r="D445" s="12"/>
    </row>
    <row r="446" spans="4:4" x14ac:dyDescent="0.25">
      <c r="D446" s="12"/>
    </row>
    <row r="447" spans="4:4" x14ac:dyDescent="0.25">
      <c r="D447" s="12"/>
    </row>
    <row r="448" spans="4:4" x14ac:dyDescent="0.25">
      <c r="D448" s="12"/>
    </row>
    <row r="449" spans="4:4" x14ac:dyDescent="0.25">
      <c r="D449" s="12"/>
    </row>
    <row r="450" spans="4:4" x14ac:dyDescent="0.25">
      <c r="D450" s="12"/>
    </row>
    <row r="451" spans="4:4" x14ac:dyDescent="0.25">
      <c r="D451" s="12"/>
    </row>
    <row r="452" spans="4:4" x14ac:dyDescent="0.25">
      <c r="D452" s="12"/>
    </row>
    <row r="453" spans="4:4" x14ac:dyDescent="0.25">
      <c r="D453" s="12"/>
    </row>
    <row r="454" spans="4:4" x14ac:dyDescent="0.25">
      <c r="D454" s="12"/>
    </row>
    <row r="455" spans="4:4" x14ac:dyDescent="0.25">
      <c r="D455" s="12"/>
    </row>
    <row r="456" spans="4:4" x14ac:dyDescent="0.25">
      <c r="D456" s="12"/>
    </row>
    <row r="457" spans="4:4" x14ac:dyDescent="0.25">
      <c r="D457" s="12"/>
    </row>
    <row r="458" spans="4:4" x14ac:dyDescent="0.25">
      <c r="D458" s="12"/>
    </row>
    <row r="459" spans="4:4" x14ac:dyDescent="0.25">
      <c r="D459" s="12"/>
    </row>
    <row r="460" spans="4:4" x14ac:dyDescent="0.25">
      <c r="D460" s="12"/>
    </row>
    <row r="461" spans="4:4" x14ac:dyDescent="0.25">
      <c r="D461" s="12"/>
    </row>
    <row r="462" spans="4:4" x14ac:dyDescent="0.25">
      <c r="D462" s="12"/>
    </row>
    <row r="463" spans="4:4" x14ac:dyDescent="0.25">
      <c r="D463" s="12"/>
    </row>
    <row r="464" spans="4:4" x14ac:dyDescent="0.25">
      <c r="D464" s="12"/>
    </row>
    <row r="465" spans="4:4" x14ac:dyDescent="0.25">
      <c r="D465" s="12"/>
    </row>
    <row r="466" spans="4:4" x14ac:dyDescent="0.25">
      <c r="D466" s="12"/>
    </row>
    <row r="467" spans="4:4" x14ac:dyDescent="0.25">
      <c r="D467" s="12"/>
    </row>
    <row r="468" spans="4:4" x14ac:dyDescent="0.25">
      <c r="D468" s="12"/>
    </row>
    <row r="469" spans="4:4" x14ac:dyDescent="0.25">
      <c r="D469" s="12"/>
    </row>
    <row r="470" spans="4:4" x14ac:dyDescent="0.25">
      <c r="D470" s="12"/>
    </row>
    <row r="471" spans="4:4" x14ac:dyDescent="0.25">
      <c r="D471" s="12"/>
    </row>
    <row r="472" spans="4:4" x14ac:dyDescent="0.25">
      <c r="D472" s="12"/>
    </row>
    <row r="473" spans="4:4" x14ac:dyDescent="0.25">
      <c r="D473" s="12"/>
    </row>
    <row r="474" spans="4:4" x14ac:dyDescent="0.25">
      <c r="D474" s="12"/>
    </row>
    <row r="475" spans="4:4" x14ac:dyDescent="0.25">
      <c r="D475" s="12"/>
    </row>
    <row r="476" spans="4:4" x14ac:dyDescent="0.25">
      <c r="D476" s="12"/>
    </row>
    <row r="477" spans="4:4" x14ac:dyDescent="0.25">
      <c r="D477" s="12"/>
    </row>
    <row r="478" spans="4:4" x14ac:dyDescent="0.25">
      <c r="D478" s="12"/>
    </row>
    <row r="479" spans="4:4" x14ac:dyDescent="0.25">
      <c r="D479" s="12"/>
    </row>
    <row r="480" spans="4:4" x14ac:dyDescent="0.25">
      <c r="D480" s="12"/>
    </row>
    <row r="481" spans="4:4" x14ac:dyDescent="0.25">
      <c r="D481" s="12"/>
    </row>
    <row r="482" spans="4:4" x14ac:dyDescent="0.25">
      <c r="D482" s="12"/>
    </row>
    <row r="483" spans="4:4" x14ac:dyDescent="0.25">
      <c r="D483" s="12"/>
    </row>
    <row r="484" spans="4:4" x14ac:dyDescent="0.25">
      <c r="D484" s="12"/>
    </row>
    <row r="485" spans="4:4" x14ac:dyDescent="0.25">
      <c r="D485" s="12"/>
    </row>
    <row r="486" spans="4:4" x14ac:dyDescent="0.25">
      <c r="D486" s="12"/>
    </row>
    <row r="487" spans="4:4" x14ac:dyDescent="0.25">
      <c r="D487" s="12"/>
    </row>
    <row r="488" spans="4:4" x14ac:dyDescent="0.25">
      <c r="D488" s="12"/>
    </row>
    <row r="489" spans="4:4" x14ac:dyDescent="0.25">
      <c r="D489" s="12"/>
    </row>
    <row r="490" spans="4:4" x14ac:dyDescent="0.25">
      <c r="D490" s="12"/>
    </row>
    <row r="491" spans="4:4" x14ac:dyDescent="0.25">
      <c r="D491" s="12"/>
    </row>
    <row r="492" spans="4:4" x14ac:dyDescent="0.25">
      <c r="D492" s="12"/>
    </row>
    <row r="493" spans="4:4" x14ac:dyDescent="0.25">
      <c r="D493" s="12"/>
    </row>
    <row r="494" spans="4:4" x14ac:dyDescent="0.25">
      <c r="D494" s="12"/>
    </row>
    <row r="495" spans="4:4" x14ac:dyDescent="0.25">
      <c r="D495" s="12"/>
    </row>
    <row r="496" spans="4:4" x14ac:dyDescent="0.25">
      <c r="D496" s="12"/>
    </row>
    <row r="497" spans="4:4" x14ac:dyDescent="0.25">
      <c r="D497" s="12"/>
    </row>
    <row r="498" spans="4:4" x14ac:dyDescent="0.25">
      <c r="D498" s="12"/>
    </row>
    <row r="499" spans="4:4" x14ac:dyDescent="0.25">
      <c r="D499" s="12"/>
    </row>
    <row r="500" spans="4:4" x14ac:dyDescent="0.25">
      <c r="D500" s="12"/>
    </row>
    <row r="501" spans="4:4" x14ac:dyDescent="0.25">
      <c r="D501" s="12"/>
    </row>
    <row r="502" spans="4:4" x14ac:dyDescent="0.25">
      <c r="D502" s="12"/>
    </row>
    <row r="503" spans="4:4" x14ac:dyDescent="0.25">
      <c r="D503" s="12"/>
    </row>
    <row r="504" spans="4:4" x14ac:dyDescent="0.25">
      <c r="D504" s="12"/>
    </row>
    <row r="505" spans="4:4" x14ac:dyDescent="0.25">
      <c r="D505" s="12"/>
    </row>
    <row r="506" spans="4:4" x14ac:dyDescent="0.25">
      <c r="D506" s="12"/>
    </row>
    <row r="507" spans="4:4" x14ac:dyDescent="0.25">
      <c r="D507" s="12"/>
    </row>
    <row r="508" spans="4:4" x14ac:dyDescent="0.25">
      <c r="D508" s="12"/>
    </row>
    <row r="509" spans="4:4" x14ac:dyDescent="0.25">
      <c r="D509" s="12"/>
    </row>
    <row r="510" spans="4:4" x14ac:dyDescent="0.25">
      <c r="D510" s="12"/>
    </row>
    <row r="511" spans="4:4" x14ac:dyDescent="0.25">
      <c r="D511" s="12"/>
    </row>
    <row r="512" spans="4:4" x14ac:dyDescent="0.25">
      <c r="D512" s="12"/>
    </row>
    <row r="513" spans="4:4" x14ac:dyDescent="0.25">
      <c r="D513" s="12"/>
    </row>
    <row r="514" spans="4:4" x14ac:dyDescent="0.25">
      <c r="D514" s="12"/>
    </row>
    <row r="515" spans="4:4" x14ac:dyDescent="0.25">
      <c r="D515" s="12"/>
    </row>
    <row r="516" spans="4:4" x14ac:dyDescent="0.25">
      <c r="D516" s="12"/>
    </row>
    <row r="517" spans="4:4" x14ac:dyDescent="0.25">
      <c r="D517" s="12"/>
    </row>
    <row r="518" spans="4:4" x14ac:dyDescent="0.25">
      <c r="D518" s="12"/>
    </row>
    <row r="519" spans="4:4" x14ac:dyDescent="0.25">
      <c r="D519" s="12"/>
    </row>
    <row r="520" spans="4:4" x14ac:dyDescent="0.25">
      <c r="D520" s="12"/>
    </row>
    <row r="521" spans="4:4" x14ac:dyDescent="0.25">
      <c r="D521" s="12"/>
    </row>
    <row r="522" spans="4:4" x14ac:dyDescent="0.25">
      <c r="D522" s="12"/>
    </row>
    <row r="523" spans="4:4" x14ac:dyDescent="0.25">
      <c r="D523" s="12"/>
    </row>
    <row r="524" spans="4:4" x14ac:dyDescent="0.25">
      <c r="D524" s="12"/>
    </row>
    <row r="525" spans="4:4" x14ac:dyDescent="0.25">
      <c r="D525" s="12"/>
    </row>
    <row r="526" spans="4:4" x14ac:dyDescent="0.25">
      <c r="D526" s="12"/>
    </row>
    <row r="527" spans="4:4" x14ac:dyDescent="0.25">
      <c r="D527" s="12"/>
    </row>
    <row r="528" spans="4:4" x14ac:dyDescent="0.25">
      <c r="D528" s="12"/>
    </row>
    <row r="529" spans="4:4" x14ac:dyDescent="0.25">
      <c r="D529" s="12"/>
    </row>
    <row r="530" spans="4:4" x14ac:dyDescent="0.25">
      <c r="D530" s="12"/>
    </row>
    <row r="531" spans="4:4" x14ac:dyDescent="0.25">
      <c r="D531" s="12"/>
    </row>
    <row r="532" spans="4:4" x14ac:dyDescent="0.25">
      <c r="D532" s="12"/>
    </row>
    <row r="533" spans="4:4" x14ac:dyDescent="0.25">
      <c r="D533" s="12"/>
    </row>
    <row r="534" spans="4:4" x14ac:dyDescent="0.25">
      <c r="D534" s="12"/>
    </row>
    <row r="535" spans="4:4" x14ac:dyDescent="0.25">
      <c r="D535" s="12"/>
    </row>
    <row r="536" spans="4:4" x14ac:dyDescent="0.25">
      <c r="D536" s="12"/>
    </row>
    <row r="537" spans="4:4" x14ac:dyDescent="0.25">
      <c r="D537" s="12"/>
    </row>
    <row r="538" spans="4:4" x14ac:dyDescent="0.25">
      <c r="D538" s="12"/>
    </row>
    <row r="539" spans="4:4" x14ac:dyDescent="0.25">
      <c r="D539" s="12"/>
    </row>
    <row r="540" spans="4:4" x14ac:dyDescent="0.25">
      <c r="D540" s="12"/>
    </row>
    <row r="541" spans="4:4" x14ac:dyDescent="0.25">
      <c r="D541" s="12"/>
    </row>
    <row r="542" spans="4:4" x14ac:dyDescent="0.25">
      <c r="D542" s="12"/>
    </row>
    <row r="543" spans="4:4" x14ac:dyDescent="0.25">
      <c r="D543" s="12"/>
    </row>
    <row r="544" spans="4:4" x14ac:dyDescent="0.25">
      <c r="D544" s="12"/>
    </row>
    <row r="545" spans="4:4" x14ac:dyDescent="0.25">
      <c r="D545" s="12"/>
    </row>
    <row r="546" spans="4:4" x14ac:dyDescent="0.25">
      <c r="D546" s="12"/>
    </row>
    <row r="547" spans="4:4" x14ac:dyDescent="0.25">
      <c r="D547" s="12"/>
    </row>
    <row r="548" spans="4:4" x14ac:dyDescent="0.25">
      <c r="D548" s="12"/>
    </row>
    <row r="549" spans="4:4" x14ac:dyDescent="0.25">
      <c r="D549" s="12"/>
    </row>
    <row r="550" spans="4:4" x14ac:dyDescent="0.25">
      <c r="D550" s="12"/>
    </row>
    <row r="551" spans="4:4" x14ac:dyDescent="0.25">
      <c r="D551" s="12"/>
    </row>
    <row r="552" spans="4:4" x14ac:dyDescent="0.25">
      <c r="D552" s="12"/>
    </row>
    <row r="553" spans="4:4" x14ac:dyDescent="0.25">
      <c r="D553" s="12"/>
    </row>
    <row r="554" spans="4:4" x14ac:dyDescent="0.25">
      <c r="D554" s="12"/>
    </row>
    <row r="555" spans="4:4" x14ac:dyDescent="0.25">
      <c r="D555" s="12"/>
    </row>
    <row r="556" spans="4:4" x14ac:dyDescent="0.25">
      <c r="D556" s="12"/>
    </row>
    <row r="557" spans="4:4" x14ac:dyDescent="0.25">
      <c r="D557" s="12"/>
    </row>
    <row r="558" spans="4:4" x14ac:dyDescent="0.25">
      <c r="D558" s="12"/>
    </row>
    <row r="559" spans="4:4" x14ac:dyDescent="0.25">
      <c r="D559" s="12"/>
    </row>
    <row r="560" spans="4:4" x14ac:dyDescent="0.25">
      <c r="D560" s="12"/>
    </row>
    <row r="561" spans="4:4" x14ac:dyDescent="0.25">
      <c r="D561" s="12"/>
    </row>
    <row r="562" spans="4:4" x14ac:dyDescent="0.25">
      <c r="D562" s="12"/>
    </row>
    <row r="563" spans="4:4" x14ac:dyDescent="0.25">
      <c r="D563" s="12"/>
    </row>
    <row r="564" spans="4:4" x14ac:dyDescent="0.25">
      <c r="D564" s="12"/>
    </row>
    <row r="565" spans="4:4" x14ac:dyDescent="0.25">
      <c r="D565" s="12"/>
    </row>
    <row r="566" spans="4:4" x14ac:dyDescent="0.25">
      <c r="D566" s="12"/>
    </row>
    <row r="567" spans="4:4" x14ac:dyDescent="0.25">
      <c r="D567" s="12"/>
    </row>
    <row r="568" spans="4:4" x14ac:dyDescent="0.25">
      <c r="D568" s="12"/>
    </row>
    <row r="569" spans="4:4" x14ac:dyDescent="0.25">
      <c r="D569" s="12"/>
    </row>
    <row r="570" spans="4:4" x14ac:dyDescent="0.25">
      <c r="D570" s="12"/>
    </row>
    <row r="571" spans="4:4" x14ac:dyDescent="0.25">
      <c r="D571" s="12"/>
    </row>
    <row r="572" spans="4:4" x14ac:dyDescent="0.25">
      <c r="D572" s="12"/>
    </row>
    <row r="573" spans="4:4" x14ac:dyDescent="0.25">
      <c r="D573" s="12"/>
    </row>
    <row r="574" spans="4:4" x14ac:dyDescent="0.25">
      <c r="D574" s="12"/>
    </row>
    <row r="575" spans="4:4" x14ac:dyDescent="0.25">
      <c r="D575" s="12"/>
    </row>
    <row r="576" spans="4:4" x14ac:dyDescent="0.25">
      <c r="D576" s="12"/>
    </row>
    <row r="577" spans="4:4" x14ac:dyDescent="0.25">
      <c r="D577" s="12"/>
    </row>
    <row r="578" spans="4:4" x14ac:dyDescent="0.25">
      <c r="D578" s="12"/>
    </row>
    <row r="579" spans="4:4" x14ac:dyDescent="0.25">
      <c r="D579" s="12"/>
    </row>
    <row r="580" spans="4:4" x14ac:dyDescent="0.25">
      <c r="D580" s="12"/>
    </row>
    <row r="581" spans="4:4" x14ac:dyDescent="0.25">
      <c r="D581" s="12"/>
    </row>
    <row r="582" spans="4:4" x14ac:dyDescent="0.25">
      <c r="D582" s="12"/>
    </row>
    <row r="583" spans="4:4" x14ac:dyDescent="0.25">
      <c r="D583" s="12"/>
    </row>
    <row r="584" spans="4:4" x14ac:dyDescent="0.25">
      <c r="D584" s="12"/>
    </row>
    <row r="585" spans="4:4" x14ac:dyDescent="0.25">
      <c r="D585" s="12"/>
    </row>
    <row r="586" spans="4:4" x14ac:dyDescent="0.25">
      <c r="D586" s="12"/>
    </row>
    <row r="587" spans="4:4" x14ac:dyDescent="0.25">
      <c r="D587" s="12"/>
    </row>
    <row r="588" spans="4:4" x14ac:dyDescent="0.25">
      <c r="D588" s="12"/>
    </row>
    <row r="589" spans="4:4" x14ac:dyDescent="0.25">
      <c r="D589" s="12"/>
    </row>
    <row r="590" spans="4:4" x14ac:dyDescent="0.25">
      <c r="D590" s="12"/>
    </row>
    <row r="591" spans="4:4" x14ac:dyDescent="0.25">
      <c r="D591" s="12"/>
    </row>
    <row r="592" spans="4:4" x14ac:dyDescent="0.25">
      <c r="D592" s="12"/>
    </row>
    <row r="593" spans="4:4" x14ac:dyDescent="0.25">
      <c r="D593" s="12"/>
    </row>
    <row r="594" spans="4:4" x14ac:dyDescent="0.25">
      <c r="D594" s="12"/>
    </row>
    <row r="595" spans="4:4" x14ac:dyDescent="0.25">
      <c r="D595" s="12"/>
    </row>
    <row r="596" spans="4:4" x14ac:dyDescent="0.25">
      <c r="D596" s="12"/>
    </row>
    <row r="597" spans="4:4" x14ac:dyDescent="0.25">
      <c r="D597" s="12"/>
    </row>
    <row r="598" spans="4:4" x14ac:dyDescent="0.25">
      <c r="D598" s="12"/>
    </row>
    <row r="599" spans="4:4" x14ac:dyDescent="0.25">
      <c r="D599" s="12"/>
    </row>
    <row r="600" spans="4:4" x14ac:dyDescent="0.25">
      <c r="D600" s="12"/>
    </row>
    <row r="601" spans="4:4" x14ac:dyDescent="0.25">
      <c r="D601" s="12"/>
    </row>
    <row r="602" spans="4:4" x14ac:dyDescent="0.25">
      <c r="D602" s="12"/>
    </row>
    <row r="603" spans="4:4" x14ac:dyDescent="0.25">
      <c r="D603" s="12"/>
    </row>
    <row r="604" spans="4:4" x14ac:dyDescent="0.25">
      <c r="D604" s="12"/>
    </row>
    <row r="605" spans="4:4" x14ac:dyDescent="0.25">
      <c r="D605" s="12"/>
    </row>
    <row r="606" spans="4:4" x14ac:dyDescent="0.25">
      <c r="D606" s="12"/>
    </row>
    <row r="607" spans="4:4" x14ac:dyDescent="0.25">
      <c r="D607" s="12"/>
    </row>
    <row r="608" spans="4:4" x14ac:dyDescent="0.25">
      <c r="D608" s="12"/>
    </row>
    <row r="609" spans="4:4" x14ac:dyDescent="0.25">
      <c r="D609" s="12"/>
    </row>
    <row r="610" spans="4:4" x14ac:dyDescent="0.25">
      <c r="D610" s="12"/>
    </row>
    <row r="611" spans="4:4" x14ac:dyDescent="0.25">
      <c r="D611" s="12"/>
    </row>
    <row r="612" spans="4:4" x14ac:dyDescent="0.25">
      <c r="D612" s="12"/>
    </row>
    <row r="613" spans="4:4" x14ac:dyDescent="0.25">
      <c r="D613" s="12"/>
    </row>
    <row r="614" spans="4:4" x14ac:dyDescent="0.25">
      <c r="D614" s="12"/>
    </row>
    <row r="615" spans="4:4" x14ac:dyDescent="0.25">
      <c r="D615" s="12"/>
    </row>
    <row r="616" spans="4:4" x14ac:dyDescent="0.25">
      <c r="D616" s="12"/>
    </row>
    <row r="617" spans="4:4" x14ac:dyDescent="0.25">
      <c r="D617" s="12"/>
    </row>
    <row r="618" spans="4:4" x14ac:dyDescent="0.25">
      <c r="D618" s="12"/>
    </row>
    <row r="619" spans="4:4" x14ac:dyDescent="0.25">
      <c r="D619" s="12"/>
    </row>
    <row r="620" spans="4:4" x14ac:dyDescent="0.25">
      <c r="D620" s="12"/>
    </row>
    <row r="621" spans="4:4" x14ac:dyDescent="0.25">
      <c r="D621" s="12"/>
    </row>
    <row r="622" spans="4:4" x14ac:dyDescent="0.25">
      <c r="D622" s="12"/>
    </row>
    <row r="623" spans="4:4" x14ac:dyDescent="0.25">
      <c r="D623" s="12"/>
    </row>
    <row r="624" spans="4:4" x14ac:dyDescent="0.25">
      <c r="D624" s="12"/>
    </row>
    <row r="625" spans="4:4" x14ac:dyDescent="0.25">
      <c r="D625" s="12"/>
    </row>
    <row r="626" spans="4:4" x14ac:dyDescent="0.25">
      <c r="D626" s="12"/>
    </row>
    <row r="627" spans="4:4" x14ac:dyDescent="0.25">
      <c r="D627" s="12"/>
    </row>
    <row r="628" spans="4:4" x14ac:dyDescent="0.25">
      <c r="D628" s="12"/>
    </row>
    <row r="629" spans="4:4" x14ac:dyDescent="0.25">
      <c r="D629" s="12"/>
    </row>
    <row r="630" spans="4:4" x14ac:dyDescent="0.25">
      <c r="D630" s="12"/>
    </row>
    <row r="631" spans="4:4" x14ac:dyDescent="0.25">
      <c r="D631" s="12"/>
    </row>
    <row r="632" spans="4:4" x14ac:dyDescent="0.25">
      <c r="D632" s="12"/>
    </row>
    <row r="633" spans="4:4" x14ac:dyDescent="0.25">
      <c r="D633" s="12"/>
    </row>
    <row r="634" spans="4:4" x14ac:dyDescent="0.25">
      <c r="D634" s="12"/>
    </row>
    <row r="635" spans="4:4" x14ac:dyDescent="0.25">
      <c r="D635" s="12"/>
    </row>
    <row r="636" spans="4:4" x14ac:dyDescent="0.25">
      <c r="D636" s="12"/>
    </row>
    <row r="637" spans="4:4" x14ac:dyDescent="0.25">
      <c r="D637" s="12"/>
    </row>
    <row r="638" spans="4:4" x14ac:dyDescent="0.25">
      <c r="D638" s="12"/>
    </row>
    <row r="639" spans="4:4" x14ac:dyDescent="0.25">
      <c r="D639" s="12"/>
    </row>
    <row r="640" spans="4:4" x14ac:dyDescent="0.25">
      <c r="D640" s="12"/>
    </row>
    <row r="641" spans="4:4" x14ac:dyDescent="0.25">
      <c r="D641" s="12"/>
    </row>
    <row r="642" spans="4:4" x14ac:dyDescent="0.25">
      <c r="D642" s="12"/>
    </row>
    <row r="643" spans="4:4" x14ac:dyDescent="0.25">
      <c r="D643" s="12"/>
    </row>
    <row r="644" spans="4:4" x14ac:dyDescent="0.25">
      <c r="D644" s="12"/>
    </row>
    <row r="645" spans="4:4" x14ac:dyDescent="0.25">
      <c r="D645" s="12"/>
    </row>
    <row r="646" spans="4:4" x14ac:dyDescent="0.25">
      <c r="D646" s="12"/>
    </row>
    <row r="647" spans="4:4" x14ac:dyDescent="0.25">
      <c r="D647" s="12"/>
    </row>
    <row r="648" spans="4:4" x14ac:dyDescent="0.25">
      <c r="D648" s="12"/>
    </row>
    <row r="649" spans="4:4" x14ac:dyDescent="0.25">
      <c r="D649" s="12"/>
    </row>
    <row r="650" spans="4:4" x14ac:dyDescent="0.25">
      <c r="D650" s="12"/>
    </row>
    <row r="651" spans="4:4" x14ac:dyDescent="0.25">
      <c r="D651" s="12"/>
    </row>
    <row r="652" spans="4:4" x14ac:dyDescent="0.25">
      <c r="D652" s="12"/>
    </row>
    <row r="653" spans="4:4" x14ac:dyDescent="0.25">
      <c r="D653" s="12"/>
    </row>
    <row r="654" spans="4:4" x14ac:dyDescent="0.25">
      <c r="D654" s="12"/>
    </row>
    <row r="655" spans="4:4" x14ac:dyDescent="0.25">
      <c r="D655" s="12"/>
    </row>
    <row r="656" spans="4:4" x14ac:dyDescent="0.25">
      <c r="D656" s="12"/>
    </row>
    <row r="657" spans="4:4" x14ac:dyDescent="0.25">
      <c r="D657" s="12"/>
    </row>
    <row r="658" spans="4:4" x14ac:dyDescent="0.25">
      <c r="D658" s="12"/>
    </row>
    <row r="659" spans="4:4" x14ac:dyDescent="0.25">
      <c r="D659" s="12"/>
    </row>
    <row r="660" spans="4:4" x14ac:dyDescent="0.25">
      <c r="D660" s="12"/>
    </row>
    <row r="661" spans="4:4" x14ac:dyDescent="0.25">
      <c r="D661" s="12"/>
    </row>
    <row r="662" spans="4:4" x14ac:dyDescent="0.25">
      <c r="D662" s="12"/>
    </row>
    <row r="663" spans="4:4" x14ac:dyDescent="0.25">
      <c r="D663" s="12"/>
    </row>
    <row r="664" spans="4:4" x14ac:dyDescent="0.25">
      <c r="D664" s="12"/>
    </row>
    <row r="665" spans="4:4" x14ac:dyDescent="0.25">
      <c r="D665" s="12"/>
    </row>
    <row r="666" spans="4:4" x14ac:dyDescent="0.25">
      <c r="D666" s="12"/>
    </row>
    <row r="667" spans="4:4" x14ac:dyDescent="0.25">
      <c r="D667" s="12"/>
    </row>
    <row r="668" spans="4:4" x14ac:dyDescent="0.25">
      <c r="D668" s="12"/>
    </row>
    <row r="669" spans="4:4" x14ac:dyDescent="0.25">
      <c r="D669" s="12"/>
    </row>
    <row r="670" spans="4:4" x14ac:dyDescent="0.25">
      <c r="D670" s="12"/>
    </row>
    <row r="671" spans="4:4" x14ac:dyDescent="0.25">
      <c r="D671" s="12"/>
    </row>
    <row r="672" spans="4:4" x14ac:dyDescent="0.25">
      <c r="D672" s="12"/>
    </row>
    <row r="673" spans="4:4" x14ac:dyDescent="0.25">
      <c r="D673" s="12"/>
    </row>
    <row r="674" spans="4:4" x14ac:dyDescent="0.25">
      <c r="D674" s="12"/>
    </row>
    <row r="675" spans="4:4" x14ac:dyDescent="0.25">
      <c r="D675" s="12"/>
    </row>
    <row r="676" spans="4:4" x14ac:dyDescent="0.25">
      <c r="D676" s="12"/>
    </row>
    <row r="677" spans="4:4" x14ac:dyDescent="0.25">
      <c r="D677" s="12"/>
    </row>
    <row r="678" spans="4:4" x14ac:dyDescent="0.25">
      <c r="D678" s="12"/>
    </row>
    <row r="679" spans="4:4" x14ac:dyDescent="0.25">
      <c r="D679" s="12"/>
    </row>
    <row r="680" spans="4:4" x14ac:dyDescent="0.25">
      <c r="D680" s="12"/>
    </row>
    <row r="681" spans="4:4" x14ac:dyDescent="0.25">
      <c r="D681" s="12"/>
    </row>
    <row r="682" spans="4:4" x14ac:dyDescent="0.25">
      <c r="D682" s="12"/>
    </row>
    <row r="683" spans="4:4" x14ac:dyDescent="0.25">
      <c r="D683" s="12"/>
    </row>
    <row r="684" spans="4:4" x14ac:dyDescent="0.25">
      <c r="D684" s="12"/>
    </row>
    <row r="685" spans="4:4" x14ac:dyDescent="0.25">
      <c r="D685" s="12"/>
    </row>
    <row r="686" spans="4:4" x14ac:dyDescent="0.25">
      <c r="D686" s="12"/>
    </row>
    <row r="687" spans="4:4" x14ac:dyDescent="0.25">
      <c r="D687" s="12"/>
    </row>
    <row r="688" spans="4:4" x14ac:dyDescent="0.25">
      <c r="D688" s="12"/>
    </row>
    <row r="689" spans="4:4" x14ac:dyDescent="0.25">
      <c r="D689" s="12"/>
    </row>
    <row r="690" spans="4:4" x14ac:dyDescent="0.25">
      <c r="D690" s="12"/>
    </row>
    <row r="691" spans="4:4" x14ac:dyDescent="0.25">
      <c r="D691" s="12"/>
    </row>
    <row r="692" spans="4:4" x14ac:dyDescent="0.25">
      <c r="D692" s="12"/>
    </row>
    <row r="693" spans="4:4" x14ac:dyDescent="0.25">
      <c r="D693" s="12"/>
    </row>
    <row r="694" spans="4:4" x14ac:dyDescent="0.25">
      <c r="D694" s="12"/>
    </row>
    <row r="695" spans="4:4" x14ac:dyDescent="0.25">
      <c r="D695" s="12"/>
    </row>
    <row r="696" spans="4:4" x14ac:dyDescent="0.25">
      <c r="D696" s="12"/>
    </row>
    <row r="697" spans="4:4" x14ac:dyDescent="0.25">
      <c r="D697" s="12"/>
    </row>
    <row r="698" spans="4:4" x14ac:dyDescent="0.25">
      <c r="D698" s="12"/>
    </row>
    <row r="699" spans="4:4" x14ac:dyDescent="0.25">
      <c r="D699" s="12"/>
    </row>
    <row r="700" spans="4:4" x14ac:dyDescent="0.25">
      <c r="D700" s="12"/>
    </row>
    <row r="701" spans="4:4" x14ac:dyDescent="0.25">
      <c r="D701" s="12"/>
    </row>
    <row r="702" spans="4:4" x14ac:dyDescent="0.25">
      <c r="D702" s="12"/>
    </row>
    <row r="703" spans="4:4" x14ac:dyDescent="0.25">
      <c r="D703" s="12"/>
    </row>
    <row r="704" spans="4:4" x14ac:dyDescent="0.25">
      <c r="D704" s="12"/>
    </row>
    <row r="705" spans="4:4" x14ac:dyDescent="0.25">
      <c r="D705" s="12"/>
    </row>
    <row r="706" spans="4:4" x14ac:dyDescent="0.25">
      <c r="D706" s="12"/>
    </row>
    <row r="707" spans="4:4" x14ac:dyDescent="0.25">
      <c r="D707" s="12"/>
    </row>
    <row r="708" spans="4:4" x14ac:dyDescent="0.25">
      <c r="D708" s="12"/>
    </row>
    <row r="709" spans="4:4" x14ac:dyDescent="0.25">
      <c r="D709" s="12"/>
    </row>
    <row r="710" spans="4:4" x14ac:dyDescent="0.25">
      <c r="D710" s="12"/>
    </row>
    <row r="711" spans="4:4" x14ac:dyDescent="0.25">
      <c r="D711" s="12"/>
    </row>
    <row r="712" spans="4:4" x14ac:dyDescent="0.25">
      <c r="D712" s="12"/>
    </row>
    <row r="713" spans="4:4" x14ac:dyDescent="0.25">
      <c r="D713" s="12"/>
    </row>
    <row r="714" spans="4:4" x14ac:dyDescent="0.25">
      <c r="D714" s="12"/>
    </row>
    <row r="715" spans="4:4" x14ac:dyDescent="0.25">
      <c r="D715" s="12"/>
    </row>
    <row r="716" spans="4:4" x14ac:dyDescent="0.25">
      <c r="D716" s="12"/>
    </row>
    <row r="717" spans="4:4" x14ac:dyDescent="0.25">
      <c r="D717" s="12"/>
    </row>
    <row r="718" spans="4:4" x14ac:dyDescent="0.25">
      <c r="D718" s="12"/>
    </row>
    <row r="719" spans="4:4" x14ac:dyDescent="0.25">
      <c r="D719" s="12"/>
    </row>
    <row r="720" spans="4:4" x14ac:dyDescent="0.25">
      <c r="D720" s="12"/>
    </row>
    <row r="721" spans="4:4" x14ac:dyDescent="0.25">
      <c r="D721" s="12"/>
    </row>
    <row r="722" spans="4:4" x14ac:dyDescent="0.25">
      <c r="D722" s="12"/>
    </row>
    <row r="723" spans="4:4" x14ac:dyDescent="0.25">
      <c r="D723" s="12"/>
    </row>
    <row r="724" spans="4:4" x14ac:dyDescent="0.25">
      <c r="D724" s="12"/>
    </row>
    <row r="725" spans="4:4" x14ac:dyDescent="0.25">
      <c r="D725" s="12"/>
    </row>
    <row r="726" spans="4:4" x14ac:dyDescent="0.25">
      <c r="D726" s="12"/>
    </row>
    <row r="727" spans="4:4" x14ac:dyDescent="0.25">
      <c r="D727" s="12"/>
    </row>
    <row r="728" spans="4:4" x14ac:dyDescent="0.25">
      <c r="D728" s="12"/>
    </row>
    <row r="729" spans="4:4" x14ac:dyDescent="0.25">
      <c r="D729" s="12"/>
    </row>
    <row r="730" spans="4:4" x14ac:dyDescent="0.25">
      <c r="D730" s="12"/>
    </row>
    <row r="731" spans="4:4" x14ac:dyDescent="0.25">
      <c r="D731" s="12"/>
    </row>
    <row r="732" spans="4:4" x14ac:dyDescent="0.25">
      <c r="D732" s="12"/>
    </row>
    <row r="733" spans="4:4" x14ac:dyDescent="0.25">
      <c r="D733" s="12"/>
    </row>
    <row r="734" spans="4:4" x14ac:dyDescent="0.25">
      <c r="D734" s="12"/>
    </row>
    <row r="735" spans="4:4" x14ac:dyDescent="0.25">
      <c r="D735" s="12"/>
    </row>
    <row r="736" spans="4:4" x14ac:dyDescent="0.25">
      <c r="D736" s="12"/>
    </row>
    <row r="737" spans="4:4" x14ac:dyDescent="0.25">
      <c r="D737" s="12"/>
    </row>
    <row r="738" spans="4:4" x14ac:dyDescent="0.25">
      <c r="D738" s="12"/>
    </row>
    <row r="739" spans="4:4" x14ac:dyDescent="0.25">
      <c r="D739" s="12"/>
    </row>
    <row r="740" spans="4:4" x14ac:dyDescent="0.25">
      <c r="D740" s="12"/>
    </row>
    <row r="741" spans="4:4" x14ac:dyDescent="0.25">
      <c r="D741" s="12"/>
    </row>
    <row r="742" spans="4:4" x14ac:dyDescent="0.25">
      <c r="D742" s="12"/>
    </row>
    <row r="743" spans="4:4" x14ac:dyDescent="0.25">
      <c r="D743" s="12"/>
    </row>
    <row r="744" spans="4:4" x14ac:dyDescent="0.25">
      <c r="D744" s="12"/>
    </row>
    <row r="745" spans="4:4" x14ac:dyDescent="0.25">
      <c r="D745" s="12"/>
    </row>
    <row r="746" spans="4:4" x14ac:dyDescent="0.25">
      <c r="D746" s="12"/>
    </row>
    <row r="747" spans="4:4" x14ac:dyDescent="0.25">
      <c r="D747" s="12"/>
    </row>
    <row r="748" spans="4:4" x14ac:dyDescent="0.25">
      <c r="D748" s="12"/>
    </row>
    <row r="749" spans="4:4" x14ac:dyDescent="0.25">
      <c r="D749" s="12"/>
    </row>
    <row r="750" spans="4:4" x14ac:dyDescent="0.25">
      <c r="D750" s="12"/>
    </row>
    <row r="751" spans="4:4" x14ac:dyDescent="0.25">
      <c r="D751" s="12"/>
    </row>
    <row r="752" spans="4:4" x14ac:dyDescent="0.25">
      <c r="D752" s="12"/>
    </row>
    <row r="753" spans="4:4" x14ac:dyDescent="0.25">
      <c r="D753" s="12"/>
    </row>
    <row r="754" spans="4:4" x14ac:dyDescent="0.25">
      <c r="D754" s="12"/>
    </row>
    <row r="755" spans="4:4" x14ac:dyDescent="0.25">
      <c r="D755" s="12"/>
    </row>
    <row r="756" spans="4:4" x14ac:dyDescent="0.25">
      <c r="D756" s="12"/>
    </row>
    <row r="757" spans="4:4" x14ac:dyDescent="0.25">
      <c r="D757" s="12"/>
    </row>
    <row r="758" spans="4:4" x14ac:dyDescent="0.25">
      <c r="D758" s="12"/>
    </row>
    <row r="759" spans="4:4" x14ac:dyDescent="0.25">
      <c r="D759" s="12"/>
    </row>
    <row r="760" spans="4:4" x14ac:dyDescent="0.25">
      <c r="D760" s="12"/>
    </row>
    <row r="761" spans="4:4" x14ac:dyDescent="0.25">
      <c r="D761" s="12"/>
    </row>
    <row r="762" spans="4:4" x14ac:dyDescent="0.25">
      <c r="D762" s="12"/>
    </row>
    <row r="763" spans="4:4" x14ac:dyDescent="0.25">
      <c r="D763" s="12"/>
    </row>
    <row r="764" spans="4:4" x14ac:dyDescent="0.25">
      <c r="D764" s="12"/>
    </row>
    <row r="765" spans="4:4" x14ac:dyDescent="0.25">
      <c r="D765" s="12"/>
    </row>
    <row r="766" spans="4:4" x14ac:dyDescent="0.25">
      <c r="D766" s="12"/>
    </row>
    <row r="767" spans="4:4" x14ac:dyDescent="0.25">
      <c r="D767" s="12"/>
    </row>
    <row r="768" spans="4:4" x14ac:dyDescent="0.25">
      <c r="D768" s="12"/>
    </row>
    <row r="769" spans="4:4" x14ac:dyDescent="0.25">
      <c r="D769" s="12"/>
    </row>
    <row r="770" spans="4:4" x14ac:dyDescent="0.25">
      <c r="D770" s="12"/>
    </row>
    <row r="771" spans="4:4" x14ac:dyDescent="0.25">
      <c r="D771" s="12"/>
    </row>
    <row r="772" spans="4:4" x14ac:dyDescent="0.25">
      <c r="D772" s="12"/>
    </row>
    <row r="773" spans="4:4" x14ac:dyDescent="0.25">
      <c r="D773" s="12"/>
    </row>
    <row r="774" spans="4:4" x14ac:dyDescent="0.25">
      <c r="D774" s="12"/>
    </row>
    <row r="775" spans="4:4" x14ac:dyDescent="0.25">
      <c r="D775" s="12"/>
    </row>
    <row r="776" spans="4:4" x14ac:dyDescent="0.25">
      <c r="D776" s="12"/>
    </row>
    <row r="777" spans="4:4" x14ac:dyDescent="0.25">
      <c r="D777" s="12"/>
    </row>
    <row r="778" spans="4:4" x14ac:dyDescent="0.25">
      <c r="D778" s="12"/>
    </row>
    <row r="779" spans="4:4" x14ac:dyDescent="0.25">
      <c r="D779" s="12"/>
    </row>
    <row r="780" spans="4:4" x14ac:dyDescent="0.25">
      <c r="D780" s="12"/>
    </row>
    <row r="781" spans="4:4" x14ac:dyDescent="0.25">
      <c r="D781" s="12"/>
    </row>
    <row r="782" spans="4:4" x14ac:dyDescent="0.25">
      <c r="D782" s="12"/>
    </row>
    <row r="783" spans="4:4" x14ac:dyDescent="0.25">
      <c r="D783" s="12"/>
    </row>
    <row r="784" spans="4:4" x14ac:dyDescent="0.25">
      <c r="D784" s="12"/>
    </row>
    <row r="785" spans="4:4" x14ac:dyDescent="0.25">
      <c r="D785" s="12"/>
    </row>
    <row r="786" spans="4:4" x14ac:dyDescent="0.25">
      <c r="D786" s="12"/>
    </row>
    <row r="787" spans="4:4" x14ac:dyDescent="0.25">
      <c r="D787" s="12"/>
    </row>
    <row r="788" spans="4:4" x14ac:dyDescent="0.25">
      <c r="D788" s="12"/>
    </row>
    <row r="789" spans="4:4" x14ac:dyDescent="0.25">
      <c r="D789" s="12"/>
    </row>
    <row r="790" spans="4:4" x14ac:dyDescent="0.25">
      <c r="D790" s="12"/>
    </row>
    <row r="791" spans="4:4" x14ac:dyDescent="0.25">
      <c r="D791" s="12"/>
    </row>
    <row r="792" spans="4:4" x14ac:dyDescent="0.25">
      <c r="D792" s="12"/>
    </row>
    <row r="793" spans="4:4" x14ac:dyDescent="0.25">
      <c r="D793" s="12"/>
    </row>
    <row r="794" spans="4:4" x14ac:dyDescent="0.25">
      <c r="D794" s="12"/>
    </row>
    <row r="795" spans="4:4" x14ac:dyDescent="0.25">
      <c r="D795" s="12"/>
    </row>
    <row r="796" spans="4:4" x14ac:dyDescent="0.25">
      <c r="D796" s="12"/>
    </row>
    <row r="797" spans="4:4" x14ac:dyDescent="0.25">
      <c r="D797" s="12"/>
    </row>
    <row r="798" spans="4:4" x14ac:dyDescent="0.25">
      <c r="D798" s="12"/>
    </row>
    <row r="799" spans="4:4" x14ac:dyDescent="0.25">
      <c r="D799" s="12"/>
    </row>
    <row r="800" spans="4:4" x14ac:dyDescent="0.25">
      <c r="D800" s="12"/>
    </row>
    <row r="801" spans="4:4" x14ac:dyDescent="0.25">
      <c r="D801" s="12"/>
    </row>
    <row r="802" spans="4:4" x14ac:dyDescent="0.25">
      <c r="D802" s="12"/>
    </row>
    <row r="803" spans="4:4" x14ac:dyDescent="0.25">
      <c r="D803" s="12"/>
    </row>
    <row r="804" spans="4:4" x14ac:dyDescent="0.25">
      <c r="D804" s="12"/>
    </row>
    <row r="805" spans="4:4" x14ac:dyDescent="0.25">
      <c r="D805" s="12"/>
    </row>
    <row r="806" spans="4:4" x14ac:dyDescent="0.25">
      <c r="D806" s="12"/>
    </row>
    <row r="807" spans="4:4" x14ac:dyDescent="0.25">
      <c r="D807" s="12"/>
    </row>
    <row r="808" spans="4:4" x14ac:dyDescent="0.25">
      <c r="D808" s="12"/>
    </row>
    <row r="809" spans="4:4" x14ac:dyDescent="0.25">
      <c r="D809" s="12"/>
    </row>
    <row r="810" spans="4:4" x14ac:dyDescent="0.25">
      <c r="D810" s="12"/>
    </row>
    <row r="811" spans="4:4" x14ac:dyDescent="0.25">
      <c r="D811" s="12"/>
    </row>
    <row r="812" spans="4:4" x14ac:dyDescent="0.25">
      <c r="D812" s="12"/>
    </row>
    <row r="813" spans="4:4" x14ac:dyDescent="0.25">
      <c r="D813" s="12"/>
    </row>
    <row r="814" spans="4:4" x14ac:dyDescent="0.25">
      <c r="D814" s="12"/>
    </row>
    <row r="815" spans="4:4" x14ac:dyDescent="0.25">
      <c r="D815" s="12"/>
    </row>
    <row r="816" spans="4:4" x14ac:dyDescent="0.25">
      <c r="D816" s="12"/>
    </row>
    <row r="817" spans="4:4" x14ac:dyDescent="0.25">
      <c r="D817" s="12"/>
    </row>
    <row r="818" spans="4:4" x14ac:dyDescent="0.25">
      <c r="D818" s="12"/>
    </row>
    <row r="819" spans="4:4" x14ac:dyDescent="0.25">
      <c r="D819" s="12"/>
    </row>
    <row r="820" spans="4:4" x14ac:dyDescent="0.25">
      <c r="D820" s="12"/>
    </row>
    <row r="821" spans="4:4" x14ac:dyDescent="0.25">
      <c r="D821" s="12"/>
    </row>
    <row r="822" spans="4:4" x14ac:dyDescent="0.25">
      <c r="D822" s="12"/>
    </row>
    <row r="823" spans="4:4" x14ac:dyDescent="0.25">
      <c r="D823" s="12"/>
    </row>
    <row r="824" spans="4:4" x14ac:dyDescent="0.25">
      <c r="D824" s="12"/>
    </row>
    <row r="825" spans="4:4" x14ac:dyDescent="0.25">
      <c r="D825" s="12"/>
    </row>
    <row r="826" spans="4:4" x14ac:dyDescent="0.25">
      <c r="D826" s="12"/>
    </row>
    <row r="827" spans="4:4" x14ac:dyDescent="0.25">
      <c r="D827" s="12"/>
    </row>
    <row r="828" spans="4:4" x14ac:dyDescent="0.25">
      <c r="D828" s="12"/>
    </row>
    <row r="829" spans="4:4" x14ac:dyDescent="0.25">
      <c r="D829" s="12"/>
    </row>
    <row r="830" spans="4:4" x14ac:dyDescent="0.25">
      <c r="D830" s="12"/>
    </row>
    <row r="831" spans="4:4" x14ac:dyDescent="0.25">
      <c r="D831" s="12"/>
    </row>
    <row r="832" spans="4:4" x14ac:dyDescent="0.25">
      <c r="D832" s="12"/>
    </row>
    <row r="833" spans="4:4" x14ac:dyDescent="0.25">
      <c r="D833" s="12"/>
    </row>
    <row r="834" spans="4:4" x14ac:dyDescent="0.25">
      <c r="D834" s="12"/>
    </row>
    <row r="835" spans="4:4" x14ac:dyDescent="0.25">
      <c r="D835" s="12"/>
    </row>
    <row r="836" spans="4:4" x14ac:dyDescent="0.25">
      <c r="D836" s="12"/>
    </row>
    <row r="837" spans="4:4" x14ac:dyDescent="0.25">
      <c r="D837" s="12"/>
    </row>
    <row r="838" spans="4:4" x14ac:dyDescent="0.25">
      <c r="D838" s="12"/>
    </row>
    <row r="839" spans="4:4" x14ac:dyDescent="0.25">
      <c r="D839" s="12"/>
    </row>
    <row r="840" spans="4:4" x14ac:dyDescent="0.25">
      <c r="D840" s="12"/>
    </row>
    <row r="841" spans="4:4" x14ac:dyDescent="0.25">
      <c r="D841" s="12"/>
    </row>
    <row r="842" spans="4:4" x14ac:dyDescent="0.25">
      <c r="D842" s="12"/>
    </row>
    <row r="843" spans="4:4" x14ac:dyDescent="0.25">
      <c r="D843" s="12"/>
    </row>
    <row r="844" spans="4:4" x14ac:dyDescent="0.25">
      <c r="D844" s="12"/>
    </row>
    <row r="845" spans="4:4" x14ac:dyDescent="0.25">
      <c r="D845" s="12"/>
    </row>
    <row r="846" spans="4:4" x14ac:dyDescent="0.25">
      <c r="D846" s="12"/>
    </row>
    <row r="847" spans="4:4" x14ac:dyDescent="0.25">
      <c r="D847" s="12"/>
    </row>
    <row r="848" spans="4:4" x14ac:dyDescent="0.25">
      <c r="D848" s="12"/>
    </row>
    <row r="849" spans="4:4" x14ac:dyDescent="0.25">
      <c r="D849" s="12"/>
    </row>
    <row r="850" spans="4:4" x14ac:dyDescent="0.25">
      <c r="D850" s="12"/>
    </row>
    <row r="851" spans="4:4" x14ac:dyDescent="0.25">
      <c r="D851" s="12"/>
    </row>
    <row r="852" spans="4:4" x14ac:dyDescent="0.25">
      <c r="D852" s="12"/>
    </row>
    <row r="853" spans="4:4" x14ac:dyDescent="0.25">
      <c r="D853" s="12"/>
    </row>
    <row r="854" spans="4:4" x14ac:dyDescent="0.25">
      <c r="D854" s="12"/>
    </row>
    <row r="855" spans="4:4" x14ac:dyDescent="0.25">
      <c r="D855" s="12"/>
    </row>
    <row r="856" spans="4:4" x14ac:dyDescent="0.25">
      <c r="D856" s="12"/>
    </row>
    <row r="857" spans="4:4" x14ac:dyDescent="0.25">
      <c r="D857" s="12"/>
    </row>
    <row r="858" spans="4:4" x14ac:dyDescent="0.25">
      <c r="D858" s="12"/>
    </row>
    <row r="859" spans="4:4" x14ac:dyDescent="0.25">
      <c r="D859" s="12"/>
    </row>
    <row r="860" spans="4:4" x14ac:dyDescent="0.25">
      <c r="D860" s="12"/>
    </row>
    <row r="861" spans="4:4" x14ac:dyDescent="0.25">
      <c r="D861" s="12"/>
    </row>
    <row r="862" spans="4:4" x14ac:dyDescent="0.25">
      <c r="D862" s="12"/>
    </row>
    <row r="863" spans="4:4" x14ac:dyDescent="0.25">
      <c r="D863" s="12"/>
    </row>
    <row r="864" spans="4:4" x14ac:dyDescent="0.25">
      <c r="D864" s="12"/>
    </row>
    <row r="865" spans="4:4" x14ac:dyDescent="0.25">
      <c r="D865" s="12"/>
    </row>
    <row r="866" spans="4:4" x14ac:dyDescent="0.25">
      <c r="D866" s="12"/>
    </row>
    <row r="867" spans="4:4" x14ac:dyDescent="0.25">
      <c r="D867" s="12"/>
    </row>
    <row r="868" spans="4:4" x14ac:dyDescent="0.25">
      <c r="D868" s="12"/>
    </row>
    <row r="869" spans="4:4" x14ac:dyDescent="0.25">
      <c r="D869" s="12"/>
    </row>
    <row r="870" spans="4:4" x14ac:dyDescent="0.25">
      <c r="D870" s="12"/>
    </row>
    <row r="871" spans="4:4" x14ac:dyDescent="0.25">
      <c r="D871" s="12"/>
    </row>
    <row r="872" spans="4:4" x14ac:dyDescent="0.25">
      <c r="D872" s="12"/>
    </row>
    <row r="873" spans="4:4" x14ac:dyDescent="0.25">
      <c r="D873" s="12"/>
    </row>
    <row r="874" spans="4:4" x14ac:dyDescent="0.25">
      <c r="D874" s="12"/>
    </row>
    <row r="875" spans="4:4" x14ac:dyDescent="0.25">
      <c r="D875" s="12"/>
    </row>
    <row r="876" spans="4:4" x14ac:dyDescent="0.25">
      <c r="D876" s="12"/>
    </row>
    <row r="877" spans="4:4" x14ac:dyDescent="0.25">
      <c r="D877" s="12"/>
    </row>
    <row r="878" spans="4:4" x14ac:dyDescent="0.25">
      <c r="D878" s="12"/>
    </row>
    <row r="879" spans="4:4" x14ac:dyDescent="0.25">
      <c r="D879" s="12"/>
    </row>
    <row r="880" spans="4:4" x14ac:dyDescent="0.25">
      <c r="D880" s="12"/>
    </row>
    <row r="881" spans="4:4" x14ac:dyDescent="0.25">
      <c r="D881" s="12"/>
    </row>
    <row r="882" spans="4:4" x14ac:dyDescent="0.25">
      <c r="D882" s="12"/>
    </row>
    <row r="883" spans="4:4" x14ac:dyDescent="0.25">
      <c r="D883" s="12"/>
    </row>
    <row r="884" spans="4:4" x14ac:dyDescent="0.25">
      <c r="D884" s="12"/>
    </row>
    <row r="885" spans="4:4" x14ac:dyDescent="0.25">
      <c r="D885" s="12"/>
    </row>
    <row r="886" spans="4:4" x14ac:dyDescent="0.25">
      <c r="D886" s="12"/>
    </row>
    <row r="887" spans="4:4" x14ac:dyDescent="0.25">
      <c r="D887" s="12"/>
    </row>
    <row r="888" spans="4:4" x14ac:dyDescent="0.25">
      <c r="D888" s="12"/>
    </row>
    <row r="889" spans="4:4" x14ac:dyDescent="0.25">
      <c r="D889" s="12"/>
    </row>
    <row r="890" spans="4:4" x14ac:dyDescent="0.25">
      <c r="D890" s="12"/>
    </row>
    <row r="891" spans="4:4" x14ac:dyDescent="0.25">
      <c r="D891" s="12"/>
    </row>
    <row r="892" spans="4:4" x14ac:dyDescent="0.25">
      <c r="D892" s="12"/>
    </row>
    <row r="893" spans="4:4" x14ac:dyDescent="0.25">
      <c r="D893" s="12"/>
    </row>
    <row r="894" spans="4:4" x14ac:dyDescent="0.25">
      <c r="D894" s="12"/>
    </row>
    <row r="895" spans="4:4" x14ac:dyDescent="0.25">
      <c r="D895" s="12"/>
    </row>
    <row r="896" spans="4:4" x14ac:dyDescent="0.25">
      <c r="D896" s="12"/>
    </row>
    <row r="897" spans="4:4" x14ac:dyDescent="0.25">
      <c r="D897" s="12"/>
    </row>
  </sheetData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2025-01-24T16:29:45Z</cp:lastPrinted>
  <dcterms:created xsi:type="dcterms:W3CDTF">2002-03-11T10:22:12Z</dcterms:created>
  <dcterms:modified xsi:type="dcterms:W3CDTF">2025-01-24T16:29:49Z</dcterms:modified>
</cp:coreProperties>
</file>